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632"/>
  </bookViews>
  <sheets>
    <sheet name="Приложение 4 (ч.6)" sheetId="12" r:id="rId1"/>
  </sheets>
  <definedNames>
    <definedName name="_xlnm.Print_Titles" localSheetId="0">'Приложение 4 (ч.6)'!$4:$7</definedName>
    <definedName name="_xlnm.Print_Area" localSheetId="0">'Приложение 4 (ч.6)'!$A$1:$AA$68</definedName>
  </definedNames>
  <calcPr calcId="152511"/>
</workbook>
</file>

<file path=xl/calcChain.xml><?xml version="1.0" encoding="utf-8"?>
<calcChain xmlns="http://schemas.openxmlformats.org/spreadsheetml/2006/main">
  <c r="R12" i="12" l="1"/>
  <c r="R13" i="12"/>
  <c r="R14" i="12"/>
  <c r="R15" i="12"/>
  <c r="R11" i="12"/>
</calcChain>
</file>

<file path=xl/sharedStrings.xml><?xml version="1.0" encoding="utf-8"?>
<sst xmlns="http://schemas.openxmlformats.org/spreadsheetml/2006/main" count="404" uniqueCount="257">
  <si>
    <t>№ п/п</t>
  </si>
  <si>
    <t>Наименование объекта размещения отходов</t>
  </si>
  <si>
    <t>Категория земель</t>
  </si>
  <si>
    <t>Муниципальный район (городской округ), ближайший населенный пункт</t>
  </si>
  <si>
    <t>земли промышленности</t>
  </si>
  <si>
    <t>-</t>
  </si>
  <si>
    <t>ИНН</t>
  </si>
  <si>
    <t>№ объекта в ГРОРО</t>
  </si>
  <si>
    <t>Виды и классы опасности принимаемых для размещения отходов</t>
  </si>
  <si>
    <t>Кадастровые номера земельных участков</t>
  </si>
  <si>
    <t>Площадь земельных участков, га</t>
  </si>
  <si>
    <t>Краткое наименование организации</t>
  </si>
  <si>
    <t>земли населенных пунктов</t>
  </si>
  <si>
    <t>г. Новосибирск</t>
  </si>
  <si>
    <t>г. Искитим</t>
  </si>
  <si>
    <t>Полигон ПО</t>
  </si>
  <si>
    <t>54-00001-З-00479-010814</t>
  </si>
  <si>
    <t xml:space="preserve">Тогучинский район, рп. Горный </t>
  </si>
  <si>
    <t xml:space="preserve"> 633411, Новосибирская область, Тогучинский район, рп. Горный</t>
  </si>
  <si>
    <t>Горновский завод спецжелезобетона – филиал ОАО «БЭТ»</t>
  </si>
  <si>
    <t>54-00004-З-00592-250914</t>
  </si>
  <si>
    <t xml:space="preserve"> 630099, Новосибирская область, г.Новосибирск, ул. Революции, д.5</t>
  </si>
  <si>
    <t xml:space="preserve">Муниципальное унитарное предприятие г.Новосибирска  «ГОРВОДОКАНАЛ»                   </t>
  </si>
  <si>
    <t>17.10.2016 № (54) - 1843 - Р (54)-1843-Р/П (лицензия переоформлена на основании приказа № 693 от 22.05.2017) (размещение отходов IV класса опасности,обезвреживание отходов IV класса опасности)</t>
  </si>
  <si>
    <t>Золоотвал подразделения ТЭЦ-2</t>
  </si>
  <si>
    <t>Золоотвал подразделения ТЭЦ-3</t>
  </si>
  <si>
    <t>Золоотвал подразделения ТЭЦ-5</t>
  </si>
  <si>
    <t>Золоотвал подразделения БТЭЦ</t>
  </si>
  <si>
    <t>54-00006-Х-00592-250914</t>
  </si>
  <si>
    <t>54-00007-Х-00592-250914</t>
  </si>
  <si>
    <t>54-00008-Х-00592-250914</t>
  </si>
  <si>
    <t>54-00009-Х-00592-250914</t>
  </si>
  <si>
    <t>630099, г.Новосибирск, ул.Чаплыгина, д. 57</t>
  </si>
  <si>
    <t>Открытое акционерное общество "Сибирская энергетическая компания"</t>
  </si>
  <si>
    <t>630099, г.Новосибирск, ул.Чаплыгина, д. 58</t>
  </si>
  <si>
    <t>630099, г.Новосибирск, ул.Чаплыгина, д. 59</t>
  </si>
  <si>
    <t>630099, г.Новосибирск, ул.Чаплыгина, д. 60</t>
  </si>
  <si>
    <t>Амбар нефтесодержащих отходов на полигоне промышленных и твердых бытовых отходов Верх-Тарского нефтяного месторождения</t>
  </si>
  <si>
    <t>Временная карта захоронения отходов производства</t>
  </si>
  <si>
    <t>Золоотвал № 3 подразделения ТЭЦ-4</t>
  </si>
  <si>
    <t>54-00012-Х-00164-27022015</t>
  </si>
  <si>
    <t>54-00013-Х-00552-070715</t>
  </si>
  <si>
    <t xml:space="preserve">п. Пашино  </t>
  </si>
  <si>
    <t xml:space="preserve">ст. Мочище Новосибирской области  </t>
  </si>
  <si>
    <t>632080, Новосибирская область, Северный район, с. Северное, ул. Ленина, д. 87</t>
  </si>
  <si>
    <t>Открытое акционерное общество  «Новосибирскнефтегаз»</t>
  </si>
  <si>
    <t xml:space="preserve">630900, г. Новосибирск, ул. Чекалина, 8 </t>
  </si>
  <si>
    <t>ОАО «НМЗ «Искра»</t>
  </si>
  <si>
    <t xml:space="preserve"> 630099, г. Новосибирск, ул. Чаплыгина, 57 </t>
  </si>
  <si>
    <t>Площадка депонирования осадка № 2 ОСК</t>
  </si>
  <si>
    <t>54-00014-Х-00552-070715,
 54-00016-Х-00731-11092015</t>
  </si>
  <si>
    <t>Отработанный карьер, используемый для захоронения отходов</t>
  </si>
  <si>
    <t>г. Куйбышев</t>
  </si>
  <si>
    <t>54-00027-З-00006-090118 
54-00028-З-00006-090118</t>
  </si>
  <si>
    <t>Отвал вскрышных пород ООО «СКАЛА»</t>
  </si>
  <si>
    <t>с. Скала, Колыванский район</t>
  </si>
  <si>
    <t>Отвал вскрышных пород карьера глинистых сланцев</t>
  </si>
  <si>
    <t>Отвал вскрышных пород карьера известняка № 2</t>
  </si>
  <si>
    <t>Отвал вскрышных пород карьера известняка № 3</t>
  </si>
  <si>
    <t>54-00035-З-00294-020818</t>
  </si>
  <si>
    <t>54-00038-Х-00565-291218</t>
  </si>
  <si>
    <t>54-00039-Х-00565-291218</t>
  </si>
  <si>
    <t>54-00040-Х-00565-291218</t>
  </si>
  <si>
    <t>с. Белово (Искитимский район)</t>
  </si>
  <si>
    <t xml:space="preserve">632380, Новосибирская область, Куйбышевский район, г. Куйбышев, ул. Садовое кольцо,1 </t>
  </si>
  <si>
    <t>ФКП «АНОЗИТ»</t>
  </si>
  <si>
    <t xml:space="preserve">ООО «СКАЛА» </t>
  </si>
  <si>
    <t>633161, Новосибирская область, р.п. Колывань, ул. Гранитная, 1</t>
  </si>
  <si>
    <t xml:space="preserve">Акционерное общество «Сибирский Антрацит» </t>
  </si>
  <si>
    <t xml:space="preserve">ЗАО «Чернореченский карьер» </t>
  </si>
  <si>
    <t>633224, Новосибирская область, Искитимский район, поселок Листвянский, ул.Советская, 2А</t>
  </si>
  <si>
    <t>633209, Новосибирская обл., г. Искитим, ул.Заводская, д. 1а</t>
  </si>
  <si>
    <t>54-00032-З-00136-250418, 
54-00034-З-00198-130618</t>
  </si>
  <si>
    <t>27.11.2013 № 054 00113/П  (переоформлена на основании приказа от 25.11.2016 №1683) (обезвреживание отходов III класса опасности,
обезвреживание отходов IV класса опасности, 
размещение  отходов III класса опасности)</t>
  </si>
  <si>
    <t>07.11.2007 № 054 00008 (переоформление лицензии от 07.11.2007 г. № ОТ-60-000458 (54) пр. № 108 от 18.02.2011) (Сбор, использование, обезвреживание, транспортировка, размещение)</t>
  </si>
  <si>
    <t>05.03.2012 № 054 00085 (размещение)</t>
  </si>
  <si>
    <t>18.11.2016 № (54)-2184-У  (утилизация отходов III класса опасности 
утилизация отходов IV класса опасности)</t>
  </si>
  <si>
    <t xml:space="preserve">Код отхода 
по ФККО </t>
  </si>
  <si>
    <t>территория Барабинской ТЭЦ,г.Куйбышев</t>
  </si>
  <si>
    <t>МО Новолуговской сельсовет, Новосибирский район</t>
  </si>
  <si>
    <t>д.п. Кудряшовский, Новосибирский район</t>
  </si>
  <si>
    <t>п. Малокарагаевка, Северный район</t>
  </si>
  <si>
    <t xml:space="preserve">Местонахождение объекта </t>
  </si>
  <si>
    <t>от 30.06.2016 № 077596</t>
  </si>
  <si>
    <t>54:24:042607:31</t>
  </si>
  <si>
    <t>55,097748 83,948193</t>
  </si>
  <si>
    <t>золошлаковая смесь от сжигания углей практически неопасная</t>
  </si>
  <si>
    <t>ионообменные смолы отработанные при водоподготовке</t>
  </si>
  <si>
    <t>куб.м</t>
  </si>
  <si>
    <t xml:space="preserve">тонн </t>
  </si>
  <si>
    <t>54:35:061230:0002</t>
  </si>
  <si>
    <t>Новосибирская, г. Новосибирск, ул. Большая, 310</t>
  </si>
  <si>
    <t>55,019404 82,850339</t>
  </si>
  <si>
    <t>54:35:061070:0001</t>
  </si>
  <si>
    <t>55,024668 82,827465</t>
  </si>
  <si>
    <t>54:19:112001:0135</t>
  </si>
  <si>
    <t>Новосибирская, р-н Новосибирский, МО Станционный сельсовет, в районе ст.Мочище</t>
  </si>
  <si>
    <t>55,146429 83,060920</t>
  </si>
  <si>
    <t>54:19:142601:94</t>
  </si>
  <si>
    <t>55,008553 83,097500</t>
  </si>
  <si>
    <t>54:34:010702:9</t>
  </si>
  <si>
    <t>Новосибирская область, г. Куйбышев, территория Барабинской ТЭЦ, Савкина грива,1</t>
  </si>
  <si>
    <t>55,440078 78,372777</t>
  </si>
  <si>
    <t>54:21:023401:353</t>
  </si>
  <si>
    <t>Новосибирская, р-н Северный, Бергульский сельсовет, Верх-Тарское нефтяное месторождение</t>
  </si>
  <si>
    <t>56,740361 78,714029</t>
  </si>
  <si>
    <t>Заключение от 02.06.2003 №1378 Главное управление природных ресурсов и охраны окружающей среды МПР России по Новосибирской области</t>
  </si>
  <si>
    <t>шлам очистки емкостей и трубопроводов от нефти и нефтепродуктов</t>
  </si>
  <si>
    <t>54:35:111035:0004</t>
  </si>
  <si>
    <t>55,195804 82,975777</t>
  </si>
  <si>
    <t>Новосибирская, г. Новосибирск, ул. Чекалина, 8</t>
  </si>
  <si>
    <t>осадки ванн травления</t>
  </si>
  <si>
    <t>3 63 332 00 00 0</t>
  </si>
  <si>
    <t>отходы нейтрализации отработанных технологических растворов и электролитов гальванических производств</t>
  </si>
  <si>
    <t>6 63 485 00 00 0</t>
  </si>
  <si>
    <t>отходы прочих видов обработки поверхности металлов и нанесения покрытий на металлы (отходы пламегасящего состава)</t>
  </si>
  <si>
    <t>3 63 900 00 00 0</t>
  </si>
  <si>
    <t>отходы производства фосфидов, карбидов, гидридов, нитридов, азидов, силицидов и боридов (маточные воды)</t>
  </si>
  <si>
    <t>3 12 740 00 00 0</t>
  </si>
  <si>
    <t>отходы (осадок) хлорида натрия при выпарке маточного раствора в производстве перхлората аммония из перхлората натрия, аммиака и соляной кислоты</t>
  </si>
  <si>
    <t>отходы (осадок) фильтрации при очистке перхлората аммония в его производстве</t>
  </si>
  <si>
    <t>золошлаковая смесь от сжигания углей малоопасная</t>
  </si>
  <si>
    <t>отходы шлаковаты незагрязненные</t>
  </si>
  <si>
    <t>отходы рубероида</t>
  </si>
  <si>
    <t>смет с территории предприятия малоопасный</t>
  </si>
  <si>
    <t>мусор от офисных и бытовых помещений организаций несортированный (исключая крупногабаритный)</t>
  </si>
  <si>
    <t>смет с территории гаража, автостоянки малоопасный</t>
  </si>
  <si>
    <t>пыль (порошок) от шлифования черных металлов с содержанием металла 50% и более</t>
  </si>
  <si>
    <t>пыль древесная от шлифовки натуральной чистой древесины</t>
  </si>
  <si>
    <t>обувь кожаная рабочая, утратившая потребительские свойства</t>
  </si>
  <si>
    <t>отходы резиноасбестовых изделий незагрязненные</t>
  </si>
  <si>
    <t>шлак сварочный</t>
  </si>
  <si>
    <t>отходы кухонь и организаций общественного питания несортированные прочие</t>
  </si>
  <si>
    <t>пищевые отходы кухонь и организаций общественного питания несортированные</t>
  </si>
  <si>
    <t>абразивные круги отработанные, лом отработанных абразивных кругов</t>
  </si>
  <si>
    <t>отходы упаковочной бумаги незагрязненные</t>
  </si>
  <si>
    <t>силикагель отработанный при осушке воздуха и газов, не загрязненный опасными веществами</t>
  </si>
  <si>
    <t>цеолит отработанный при осушке воздуха и газов, не загрязненный опасными веществами</t>
  </si>
  <si>
    <t>отходы пленки полиэтилена и изделий из нее незагрязненные</t>
  </si>
  <si>
    <t>лом бетонных изделий, отходы бетона в кусковой форме</t>
  </si>
  <si>
    <t>лом кирпичной кладки от сноса и разборки зданий</t>
  </si>
  <si>
    <t>бой стекла</t>
  </si>
  <si>
    <t>лампы накаливания, утратившие потребительские свойства</t>
  </si>
  <si>
    <t>обрезки и обрывки смешанных тканей</t>
  </si>
  <si>
    <t>вскрышные породы в смеси практически неопасные</t>
  </si>
  <si>
    <t>54:10:028210:5110</t>
  </si>
  <si>
    <t>54:10:028210:1738</t>
  </si>
  <si>
    <t>54:10:028210:1739</t>
  </si>
  <si>
    <t>54:10:028210:4064</t>
  </si>
  <si>
    <t>Новосибирская область, р-н Колыванский, примерно 4,3 км на север от р.п. Колывань</t>
  </si>
  <si>
    <t>55,353034 82,772520</t>
  </si>
  <si>
    <t>земли сельскохозяйственного назначения</t>
  </si>
  <si>
    <t>54:34:010702:472</t>
  </si>
  <si>
    <t>55,436444 78,412310</t>
  </si>
  <si>
    <t>54:07:057409:1190</t>
  </si>
  <si>
    <t>54,569541 83,597557</t>
  </si>
  <si>
    <t>54:19:012601:300
54:19:012601:301</t>
  </si>
  <si>
    <t>55,144784 82,777578</t>
  </si>
  <si>
    <t>Новосибирская обл, р-н Новосибирский, Кудряшовский сельсовет, земельный участок расположен в юго-западной части кадастрового квартала 54:19:012601</t>
  </si>
  <si>
    <t>ил избыточный биологических очистных сооружений в смеси с осадком механической очистки хозяйственно-бытовых и смешанных сточных вод</t>
  </si>
  <si>
    <t>54:33:030401:3 54:07:057401:11</t>
  </si>
  <si>
    <t>54,665680 83,336591</t>
  </si>
  <si>
    <t>Заключение Управления Роспотребнадзора по Новосибирской области  № 54.НС.01.000.Т.001154.09.17 от 27.09.2017</t>
  </si>
  <si>
    <t>Заключение Управления Роспотребнадзора по Новосибирской области  № 54.НС.01.000.Т.000389.06.11 от 28.06.2011</t>
  </si>
  <si>
    <t>Заключение Управления Роспотребнадзора по Новосибирской области  № 54.НС.01.000.Т.001195.10.13 от 16.10.2013</t>
  </si>
  <si>
    <t>Заключение Управления Роспотребнадзора по Новосибирской области № 54.НС.01.000.Т.001412.11.14 от 05.11.2014 г.</t>
  </si>
  <si>
    <t>Открытая площадка с водонепроницаемым покрытием - проводится процедура исключения из ГРОРО в связи с тем, что площадка не действует</t>
  </si>
  <si>
    <t>размещение отходов</t>
  </si>
  <si>
    <t>до 29.12.2018 вскрышные породы учитывались как "побочная продукция"</t>
  </si>
  <si>
    <t>№ 54-00023-Х-00255-240517</t>
  </si>
  <si>
    <t>№54-00036-З-00294-020818</t>
  </si>
  <si>
    <t>№54-00024-Х-00255-240517</t>
  </si>
  <si>
    <t>№54-00025-Х-00255-240517</t>
  </si>
  <si>
    <t>д. Харино (Искитимский район)</t>
  </si>
  <si>
    <t>д. Ургун (Искитимский район)</t>
  </si>
  <si>
    <t>54:07:057406:385</t>
  </si>
  <si>
    <t>54:07:047413:759</t>
  </si>
  <si>
    <t>54,698759 83,654457</t>
  </si>
  <si>
    <t>54,569541 83,597558</t>
  </si>
  <si>
    <t>54,692371 83,563646</t>
  </si>
  <si>
    <t>54:07:057401:4728
54:07:057401:4730
54:07:057401:3702
54:07:0574064:314
54:07:057407:181
54:07:057401:5382
54:07:057407:221
54:07:057406:391
54:07:057404:227</t>
  </si>
  <si>
    <t>54,493124 83,458621</t>
  </si>
  <si>
    <t>Заключение№62 утвержденное приказом ДПРН по СФО от 24.04.2013 №0541</t>
  </si>
  <si>
    <t>Заключение№63 утвержденное приказом ДПРН по СФО от 24.04.2013 №0748</t>
  </si>
  <si>
    <t>Заключение№61 утвержденное приказом ДПРН по СФО от 24.04.2013 №0540</t>
  </si>
  <si>
    <t>Отвал  горных пород "Северный"</t>
  </si>
  <si>
    <t>Отвал  горных пород "Нагорный" Горловский участок открытых горных работ</t>
  </si>
  <si>
    <t>Отвал  горных пород "Западный" Горловский участок открытых горных работ</t>
  </si>
  <si>
    <t>Отвал  горных пород «Елбашинский» Крутихинского участка недр Колыванского месторождения антрацита</t>
  </si>
  <si>
    <t>Отвал  горных пород «Восточный» Ургунского месторождения антрацита</t>
  </si>
  <si>
    <t>Заключение Управления Роспотребнадзора по Новосибирской области  № 54.НС.01.000.Т.000389.06.11 от 28.06.2014</t>
  </si>
  <si>
    <t>Заключение Управления Роспотребнадзора по Новосибирской области  № 54.НС.01.000.Т.0000809.06.16 от 09.06.2016</t>
  </si>
  <si>
    <t>Заключение Управления Роспотребнадзора по Новосибирской области  №  54.НС.01.000.Т.000902.07.14 от 30.07.2014</t>
  </si>
  <si>
    <t>Заключение Управления Роспотребнадзора по Новосибирской области  №  54.НС.01.000.Т.000469.05.12 от 02.05.2012</t>
  </si>
  <si>
    <t>Заключение Управления Роспотребнадзора по Новосибирской области  № 54.НС.04.000.Т.000168.02.18 от 15.02.2018</t>
  </si>
  <si>
    <t>Заключение Управления Роспотребнадзора по Новосибирской области  № 54.НС.01.000.Т.001555.11.11 от 09.11.2011</t>
  </si>
  <si>
    <t>Заключение Управления Роспотребнадзора по Новосибирской области  № 54.НС.01.000.Т.001558.11.11 от 09.11.2011</t>
  </si>
  <si>
    <t>Заключение Управления Роспотребнадзора по Новосибирской области  № 54.НС.01.000.Т.000912.08.13 от 28.08.2013</t>
  </si>
  <si>
    <t>Заключение Управления Роспотребнадзора по Новосибирской области  № 54.НС.04.000.Т.000685.05.16 от 19.05.2016</t>
  </si>
  <si>
    <t>Заключение № 78, утверждено приказом Департамента Росприроднадзора по Сибирскому федеральному округу от 17.10.2013 № 1572</t>
  </si>
  <si>
    <t>Заключение №288, утверждено приказом по управлению Росприроднадзора по Новосибирской области №592 от 19.07.2005 г.</t>
  </si>
  <si>
    <t>Заключения №16, утверждено приказом по Главному управлению природных ресурсов и охраны окружающей среды МПР по НСО от 18.06.2004 №640</t>
  </si>
  <si>
    <t>Заключение от 08.05.2001 №122, от 20.12.2000 №674,  утверждено приказом ДРПН по СФО</t>
  </si>
  <si>
    <t>3140270201995.
3130020101995
3140360208995
5710240101005
3140140101995</t>
  </si>
  <si>
    <t xml:space="preserve">Бой ж/б изделий, отходы ж/б в кусковой форме   браковынные ж/б изделия;
Золошлаки от сжигания углей   Кузбасских месторождений;
Отходы бетонной смеси с содержанием пыли менее 30%;
Ионообменные смолы для водоподготовки, потрерявшие потребительские свойства;
Бой шамотного кирпича </t>
  </si>
  <si>
    <t>Данные о земельных участках, занятых под объектом</t>
  </si>
  <si>
    <t xml:space="preserve">Данные о количестве отходов, 
принимаемых для размещения (годовая мощность, сведения за 2018 год) </t>
  </si>
  <si>
    <t xml:space="preserve">Данные о количестве размещенных отходов (нарастающим итогом, на 01.01.2019) </t>
  </si>
  <si>
    <t xml:space="preserve">Данные о состоянии объекта 
(о свободной мощности) 
(на 01.01.2019) </t>
  </si>
  <si>
    <t>Сведения из проектной документации (при наличии)</t>
  </si>
  <si>
    <t>Применяемые технологические решения (основные)</t>
  </si>
  <si>
    <t>Проектная мощность (вместимость при отсутствии проекта)</t>
  </si>
  <si>
    <t xml:space="preserve">Заключение государственной экологической экспертизы проектной документации объекта </t>
  </si>
  <si>
    <t xml:space="preserve">Сведения о согласованной в установленном порядке санитарно-защитной зоне объекта </t>
  </si>
  <si>
    <t>Эксплуатирующая организация (на 01.01.2019)</t>
  </si>
  <si>
    <t>от 01.08.2014 № 479</t>
  </si>
  <si>
    <t>Реквизиты приказа Федеральной службы по надзору в сфере природопользования о включении объекта в ГРОРО</t>
  </si>
  <si>
    <t>от 25.09.2014 № 592</t>
  </si>
  <si>
    <t>от 15.12.2016 № 793</t>
  </si>
  <si>
    <t>от 07.07.2015 № 552</t>
  </si>
  <si>
    <t>от 07.07.2015 № 552
от 11.09.2015 № 731</t>
  </si>
  <si>
    <t>от 27.02.2015 № 164</t>
  </si>
  <si>
    <t>от 09.01.2018 № 6
от 02.03.2018 № 70</t>
  </si>
  <si>
    <t>от 25.04.2018 № 136
13.06.2018 № 198</t>
  </si>
  <si>
    <t>24.05.2017 № 255</t>
  </si>
  <si>
    <t>02.08.2018 № 294</t>
  </si>
  <si>
    <t>02.08.2018 № 295</t>
  </si>
  <si>
    <t>29.12.2018 № 565</t>
  </si>
  <si>
    <t>29.12.2018 № 566</t>
  </si>
  <si>
    <t>29.12.2018 № 567</t>
  </si>
  <si>
    <t>(54)-7485-Т от 29.03.2019 (транспортирование отходов IV класса опасности)</t>
  </si>
  <si>
    <t>Отвал горных пород «Северо-Востоный» Восточного участка Колыванского месторождения антрацита</t>
  </si>
  <si>
    <t>д. Харино, Искитимский район</t>
  </si>
  <si>
    <t>54-00022-Х-00255-240517</t>
  </si>
  <si>
    <t xml:space="preserve">Общество с ограниченной ответственностью «Разрез Восточный», </t>
  </si>
  <si>
    <t>633224, Новосибирская область, Искитимский район, поселок Листвянский, ул. Ленина, 9</t>
  </si>
  <si>
    <t xml:space="preserve">Адрес местонахождения объекта (при наличии) </t>
  </si>
  <si>
    <t xml:space="preserve">Географические координаты </t>
  </si>
  <si>
    <t>54-00020-Х-00793-151216</t>
  </si>
  <si>
    <t xml:space="preserve">Приложение № 4.6
к территориальной схеме обращения с отходами, 
в том числе с твердыми коммунальными отходами,
Новосибирской области
</t>
  </si>
  <si>
    <t>Почтовый адрес</t>
  </si>
  <si>
    <t xml:space="preserve">Реквизиты лицензии на осуществление деятельности по сбору, транспортированию, обработке, утилизации, обезвреживанию, размещению отходов I-IV класса опасности </t>
  </si>
  <si>
    <t>Сведения об объектах размещения отходов (не ТКО) Новосибирской области,  включенных в ГРОРО</t>
  </si>
  <si>
    <t>ПОЛИГОН твердых бытовых отходов</t>
  </si>
  <si>
    <t>54-00030-З-00136-250418</t>
  </si>
  <si>
    <t>от 25.04.2018 № 136</t>
  </si>
  <si>
    <t>Новосибирский район, Криводановский с/с       с. Криводановка</t>
  </si>
  <si>
    <t>Новосибирская область, район Новосибирский, МО Криводановского сельсовета, в пром. зоне с. Криводановка</t>
  </si>
  <si>
    <t>55,073243 82,702598</t>
  </si>
  <si>
    <t>54:19:022201:683</t>
  </si>
  <si>
    <t>отходы производства и потребления IV, V классов опасности</t>
  </si>
  <si>
    <t xml:space="preserve">складирование отходов </t>
  </si>
  <si>
    <t xml:space="preserve"> -</t>
  </si>
  <si>
    <t>ИП Петров В.В.</t>
  </si>
  <si>
    <t>540207592909.</t>
  </si>
  <si>
    <t>630123, г. Новосибирск, ул. Мочищенское шоссе, д.12, кв.13.</t>
  </si>
  <si>
    <t>19.04.2017 № (54)3390-Р  (54)-3390-Р/П       (размещение отходов IV класса опасности.) (размещение, сбор, транспортирование)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</si>
</sst>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4" fontId="4" fillId="0" borderId="7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NumberFormat="1" applyFont="1"/>
    <xf numFmtId="0" fontId="6" fillId="0" borderId="0" xfId="0" applyFont="1"/>
    <xf numFmtId="0" fontId="4" fillId="0" borderId="6" xfId="0" applyFont="1" applyBorder="1" applyAlignment="1">
      <alignment horizontal="center" vertical="center" wrapText="1"/>
    </xf>
    <xf numFmtId="14" fontId="4" fillId="2" borderId="6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14" fontId="4" fillId="2" borderId="7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0" borderId="1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1" xfId="0" applyFont="1" applyFill="1" applyBorder="1"/>
    <xf numFmtId="0" fontId="4" fillId="0" borderId="0" xfId="0" applyFont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14" fontId="4" fillId="2" borderId="7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4" fontId="4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8"/>
  <sheetViews>
    <sheetView tabSelected="1" view="pageBreakPreview" topLeftCell="A46" zoomScale="25" zoomScaleNormal="25" zoomScaleSheetLayoutView="25" workbookViewId="0">
      <selection activeCell="A61" sqref="A61"/>
    </sheetView>
  </sheetViews>
  <sheetFormatPr defaultColWidth="9.109375" defaultRowHeight="15.6" x14ac:dyDescent="0.3"/>
  <cols>
    <col min="1" max="1" width="5.33203125" style="24" customWidth="1"/>
    <col min="2" max="2" width="16.88671875" style="25" customWidth="1"/>
    <col min="3" max="3" width="12.109375" style="25" customWidth="1"/>
    <col min="4" max="4" width="20.44140625" style="25" customWidth="1"/>
    <col min="5" max="5" width="16.109375" style="24" customWidth="1"/>
    <col min="6" max="6" width="15" style="24" customWidth="1"/>
    <col min="7" max="7" width="19.5546875" style="25" customWidth="1"/>
    <col min="8" max="8" width="17.5546875" style="25" customWidth="1"/>
    <col min="9" max="9" width="15" style="25" customWidth="1"/>
    <col min="10" max="10" width="12.88671875" style="25" customWidth="1"/>
    <col min="11" max="11" width="14.6640625" style="25" customWidth="1"/>
    <col min="12" max="12" width="14.44140625" style="25" customWidth="1"/>
    <col min="13" max="13" width="27.109375" style="24" customWidth="1"/>
    <col min="14" max="14" width="14.109375" style="24" customWidth="1"/>
    <col min="15" max="15" width="15" style="25" customWidth="1"/>
    <col min="16" max="16" width="15.33203125" style="24" customWidth="1"/>
    <col min="17" max="17" width="15.88671875" style="24" customWidth="1"/>
    <col min="18" max="18" width="17.33203125" style="24" customWidth="1"/>
    <col min="19" max="19" width="16" style="24" customWidth="1"/>
    <col min="20" max="20" width="17" style="25" customWidth="1"/>
    <col min="21" max="21" width="17.88671875" style="24" customWidth="1"/>
    <col min="22" max="22" width="19" style="25" customWidth="1"/>
    <col min="23" max="23" width="19.33203125" style="25" customWidth="1"/>
    <col min="24" max="24" width="23.44140625" style="24" customWidth="1"/>
    <col min="25" max="25" width="13.44140625" style="25" customWidth="1"/>
    <col min="26" max="26" width="20.44140625" style="25" customWidth="1"/>
    <col min="27" max="27" width="26.109375" style="25" customWidth="1"/>
    <col min="28" max="28" width="28.5546875" style="24" customWidth="1"/>
    <col min="29" max="16384" width="9.109375" style="26"/>
  </cols>
  <sheetData>
    <row r="1" spans="1:28" ht="93.75" customHeight="1" x14ac:dyDescent="0.3">
      <c r="X1" s="26"/>
      <c r="Y1" s="67" t="s">
        <v>239</v>
      </c>
      <c r="Z1" s="67"/>
      <c r="AA1" s="67"/>
    </row>
    <row r="2" spans="1:28" x14ac:dyDescent="0.3">
      <c r="E2" s="26"/>
      <c r="R2" s="57" t="s">
        <v>242</v>
      </c>
    </row>
    <row r="4" spans="1:28" s="29" customFormat="1" ht="63" customHeight="1" x14ac:dyDescent="0.3">
      <c r="A4" s="73" t="s">
        <v>0</v>
      </c>
      <c r="B4" s="73" t="s">
        <v>1</v>
      </c>
      <c r="C4" s="27"/>
      <c r="D4" s="73" t="s">
        <v>216</v>
      </c>
      <c r="E4" s="79" t="s">
        <v>82</v>
      </c>
      <c r="F4" s="79"/>
      <c r="G4" s="79"/>
      <c r="H4" s="75" t="s">
        <v>205</v>
      </c>
      <c r="I4" s="82"/>
      <c r="J4" s="76"/>
      <c r="K4" s="75" t="s">
        <v>206</v>
      </c>
      <c r="L4" s="82"/>
      <c r="M4" s="82"/>
      <c r="N4" s="76"/>
      <c r="O4" s="79" t="s">
        <v>207</v>
      </c>
      <c r="P4" s="79"/>
      <c r="Q4" s="80" t="s">
        <v>208</v>
      </c>
      <c r="R4" s="81"/>
      <c r="S4" s="75" t="s">
        <v>209</v>
      </c>
      <c r="T4" s="82"/>
      <c r="U4" s="76"/>
      <c r="V4" s="73" t="s">
        <v>212</v>
      </c>
      <c r="W4" s="73" t="s">
        <v>213</v>
      </c>
      <c r="X4" s="79" t="s">
        <v>214</v>
      </c>
      <c r="Y4" s="79"/>
      <c r="Z4" s="79"/>
      <c r="AA4" s="79"/>
      <c r="AB4" s="28"/>
    </row>
    <row r="5" spans="1:28" s="29" customFormat="1" ht="52.5" customHeight="1" x14ac:dyDescent="0.3">
      <c r="A5" s="83"/>
      <c r="B5" s="83"/>
      <c r="C5" s="30" t="s">
        <v>7</v>
      </c>
      <c r="D5" s="83"/>
      <c r="E5" s="73" t="s">
        <v>3</v>
      </c>
      <c r="F5" s="73" t="s">
        <v>236</v>
      </c>
      <c r="G5" s="73" t="s">
        <v>237</v>
      </c>
      <c r="H5" s="73" t="s">
        <v>9</v>
      </c>
      <c r="I5" s="73" t="s">
        <v>2</v>
      </c>
      <c r="J5" s="73" t="s">
        <v>10</v>
      </c>
      <c r="K5" s="73" t="s">
        <v>88</v>
      </c>
      <c r="L5" s="73" t="s">
        <v>89</v>
      </c>
      <c r="M5" s="73" t="s">
        <v>8</v>
      </c>
      <c r="N5" s="73" t="s">
        <v>77</v>
      </c>
      <c r="O5" s="73" t="s">
        <v>88</v>
      </c>
      <c r="P5" s="73" t="s">
        <v>89</v>
      </c>
      <c r="Q5" s="73" t="s">
        <v>88</v>
      </c>
      <c r="R5" s="73" t="s">
        <v>89</v>
      </c>
      <c r="S5" s="73" t="s">
        <v>210</v>
      </c>
      <c r="T5" s="75" t="s">
        <v>211</v>
      </c>
      <c r="U5" s="76"/>
      <c r="V5" s="83"/>
      <c r="W5" s="83"/>
      <c r="X5" s="73" t="s">
        <v>11</v>
      </c>
      <c r="Y5" s="73" t="s">
        <v>6</v>
      </c>
      <c r="Z5" s="73" t="s">
        <v>240</v>
      </c>
      <c r="AA5" s="73" t="s">
        <v>241</v>
      </c>
      <c r="AB5" s="28"/>
    </row>
    <row r="6" spans="1:28" s="29" customFormat="1" ht="86.25" customHeight="1" x14ac:dyDescent="0.3">
      <c r="A6" s="74"/>
      <c r="B6" s="74"/>
      <c r="C6" s="31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32" t="s">
        <v>88</v>
      </c>
      <c r="U6" s="32" t="s">
        <v>89</v>
      </c>
      <c r="V6" s="74"/>
      <c r="W6" s="74"/>
      <c r="X6" s="74"/>
      <c r="Y6" s="74"/>
      <c r="Z6" s="74"/>
      <c r="AA6" s="74"/>
      <c r="AB6" s="28"/>
    </row>
    <row r="7" spans="1:28" s="29" customFormat="1" ht="17.25" customHeight="1" x14ac:dyDescent="0.3">
      <c r="A7" s="46">
        <v>1</v>
      </c>
      <c r="B7" s="46">
        <v>2</v>
      </c>
      <c r="C7" s="46">
        <v>3</v>
      </c>
      <c r="D7" s="46">
        <v>4</v>
      </c>
      <c r="E7" s="46">
        <v>5</v>
      </c>
      <c r="F7" s="46">
        <v>6</v>
      </c>
      <c r="G7" s="46">
        <v>7</v>
      </c>
      <c r="H7" s="46">
        <v>8</v>
      </c>
      <c r="I7" s="46">
        <v>9</v>
      </c>
      <c r="J7" s="46">
        <v>10</v>
      </c>
      <c r="K7" s="46">
        <v>11</v>
      </c>
      <c r="L7" s="46">
        <v>12</v>
      </c>
      <c r="M7" s="46">
        <v>13</v>
      </c>
      <c r="N7" s="44">
        <v>14</v>
      </c>
      <c r="O7" s="46">
        <v>15</v>
      </c>
      <c r="P7" s="46">
        <v>16</v>
      </c>
      <c r="Q7" s="46">
        <v>17</v>
      </c>
      <c r="R7" s="46">
        <v>18</v>
      </c>
      <c r="S7" s="46">
        <v>19</v>
      </c>
      <c r="T7" s="33">
        <v>20</v>
      </c>
      <c r="U7" s="33">
        <v>21</v>
      </c>
      <c r="V7" s="46">
        <v>22</v>
      </c>
      <c r="W7" s="46">
        <v>23</v>
      </c>
      <c r="X7" s="46">
        <v>24</v>
      </c>
      <c r="Y7" s="46">
        <v>25</v>
      </c>
      <c r="Z7" s="46">
        <v>26</v>
      </c>
      <c r="AA7" s="46">
        <v>27</v>
      </c>
      <c r="AB7" s="28"/>
    </row>
    <row r="8" spans="1:28" ht="249.6" x14ac:dyDescent="0.3">
      <c r="A8" s="33">
        <v>1</v>
      </c>
      <c r="B8" s="34" t="s">
        <v>15</v>
      </c>
      <c r="C8" s="34" t="s">
        <v>16</v>
      </c>
      <c r="D8" s="33" t="s">
        <v>215</v>
      </c>
      <c r="E8" s="34" t="s">
        <v>17</v>
      </c>
      <c r="F8" s="34" t="s">
        <v>5</v>
      </c>
      <c r="G8" s="33" t="s">
        <v>85</v>
      </c>
      <c r="H8" s="33" t="s">
        <v>84</v>
      </c>
      <c r="I8" s="33" t="s">
        <v>4</v>
      </c>
      <c r="J8" s="33">
        <v>5</v>
      </c>
      <c r="K8" s="1">
        <v>1387.5250000000001</v>
      </c>
      <c r="L8" s="1">
        <v>1918.5060000000001</v>
      </c>
      <c r="M8" s="35" t="s">
        <v>204</v>
      </c>
      <c r="N8" s="36" t="s">
        <v>203</v>
      </c>
      <c r="O8" s="1">
        <v>22916.576000000001</v>
      </c>
      <c r="P8" s="1">
        <v>32059.178</v>
      </c>
      <c r="Q8" s="1">
        <v>215683.424</v>
      </c>
      <c r="R8" s="1">
        <v>301980.82199999999</v>
      </c>
      <c r="S8" s="33" t="s">
        <v>167</v>
      </c>
      <c r="T8" s="1">
        <v>238600</v>
      </c>
      <c r="U8" s="1">
        <v>334040</v>
      </c>
      <c r="V8" s="33" t="s">
        <v>5</v>
      </c>
      <c r="W8" s="33" t="s">
        <v>5</v>
      </c>
      <c r="X8" s="34" t="s">
        <v>19</v>
      </c>
      <c r="Y8" s="33">
        <v>7708669867</v>
      </c>
      <c r="Z8" s="33" t="s">
        <v>18</v>
      </c>
      <c r="AA8" s="33" t="s">
        <v>83</v>
      </c>
    </row>
    <row r="9" spans="1:28" ht="188.25" customHeight="1" x14ac:dyDescent="0.3">
      <c r="A9" s="33">
        <v>2</v>
      </c>
      <c r="B9" s="34" t="s">
        <v>166</v>
      </c>
      <c r="C9" s="34" t="s">
        <v>20</v>
      </c>
      <c r="D9" s="33" t="s">
        <v>217</v>
      </c>
      <c r="E9" s="34" t="s">
        <v>80</v>
      </c>
      <c r="F9" s="34" t="s">
        <v>5</v>
      </c>
      <c r="G9" s="34" t="s">
        <v>5</v>
      </c>
      <c r="H9" s="34" t="s">
        <v>5</v>
      </c>
      <c r="I9" s="34" t="s">
        <v>5</v>
      </c>
      <c r="J9" s="34" t="s">
        <v>5</v>
      </c>
      <c r="K9" s="34" t="s">
        <v>5</v>
      </c>
      <c r="L9" s="34" t="s">
        <v>5</v>
      </c>
      <c r="M9" s="34" t="s">
        <v>5</v>
      </c>
      <c r="N9" s="33" t="s">
        <v>5</v>
      </c>
      <c r="O9" s="33" t="s">
        <v>5</v>
      </c>
      <c r="P9" s="33" t="s">
        <v>5</v>
      </c>
      <c r="Q9" s="33" t="s">
        <v>5</v>
      </c>
      <c r="R9" s="33" t="s">
        <v>5</v>
      </c>
      <c r="S9" s="33"/>
      <c r="T9" s="33" t="s">
        <v>5</v>
      </c>
      <c r="U9" s="33" t="s">
        <v>5</v>
      </c>
      <c r="V9" s="33" t="s">
        <v>5</v>
      </c>
      <c r="W9" s="33" t="s">
        <v>5</v>
      </c>
      <c r="X9" s="34" t="s">
        <v>22</v>
      </c>
      <c r="Y9" s="33">
        <v>5411100875</v>
      </c>
      <c r="Z9" s="33" t="s">
        <v>21</v>
      </c>
      <c r="AA9" s="37" t="s">
        <v>23</v>
      </c>
      <c r="AB9" s="26"/>
    </row>
    <row r="10" spans="1:28" s="24" customFormat="1" ht="218.4" x14ac:dyDescent="0.3">
      <c r="A10" s="33">
        <v>3</v>
      </c>
      <c r="B10" s="34" t="s">
        <v>49</v>
      </c>
      <c r="C10" s="34" t="s">
        <v>238</v>
      </c>
      <c r="D10" s="33" t="s">
        <v>218</v>
      </c>
      <c r="E10" s="34" t="s">
        <v>80</v>
      </c>
      <c r="F10" s="38" t="s">
        <v>158</v>
      </c>
      <c r="G10" s="33" t="s">
        <v>157</v>
      </c>
      <c r="H10" s="33" t="s">
        <v>156</v>
      </c>
      <c r="I10" s="33" t="s">
        <v>4</v>
      </c>
      <c r="J10" s="33">
        <v>30.06</v>
      </c>
      <c r="K10" s="1">
        <v>93626.78</v>
      </c>
      <c r="L10" s="1">
        <v>26683.633000000002</v>
      </c>
      <c r="M10" s="39" t="s">
        <v>159</v>
      </c>
      <c r="N10" s="8">
        <v>72220111394</v>
      </c>
      <c r="O10" s="1">
        <v>449440.89</v>
      </c>
      <c r="P10" s="1" t="s">
        <v>5</v>
      </c>
      <c r="Q10" s="1">
        <v>571959.11</v>
      </c>
      <c r="R10" s="33" t="s">
        <v>5</v>
      </c>
      <c r="S10" s="33" t="s">
        <v>167</v>
      </c>
      <c r="T10" s="1">
        <v>1021400</v>
      </c>
      <c r="U10" s="33" t="s">
        <v>5</v>
      </c>
      <c r="V10" s="33" t="s">
        <v>199</v>
      </c>
      <c r="W10" s="33" t="s">
        <v>162</v>
      </c>
      <c r="X10" s="34" t="s">
        <v>22</v>
      </c>
      <c r="Y10" s="33">
        <v>5411100875</v>
      </c>
      <c r="Z10" s="33" t="s">
        <v>21</v>
      </c>
      <c r="AA10" s="37" t="s">
        <v>23</v>
      </c>
      <c r="AB10" s="40"/>
    </row>
    <row r="11" spans="1:28" ht="124.8" x14ac:dyDescent="0.3">
      <c r="A11" s="33">
        <v>4</v>
      </c>
      <c r="B11" s="34" t="s">
        <v>24</v>
      </c>
      <c r="C11" s="34" t="s">
        <v>28</v>
      </c>
      <c r="D11" s="33" t="s">
        <v>217</v>
      </c>
      <c r="E11" s="34" t="s">
        <v>13</v>
      </c>
      <c r="F11" s="34" t="s">
        <v>91</v>
      </c>
      <c r="G11" s="33" t="s">
        <v>92</v>
      </c>
      <c r="H11" s="33" t="s">
        <v>90</v>
      </c>
      <c r="I11" s="33" t="s">
        <v>12</v>
      </c>
      <c r="J11" s="33">
        <v>107.5363</v>
      </c>
      <c r="K11" s="2"/>
      <c r="L11" s="2">
        <v>146670.29999999999</v>
      </c>
      <c r="M11" s="39" t="s">
        <v>86</v>
      </c>
      <c r="N11" s="8">
        <v>61140002205</v>
      </c>
      <c r="O11" s="2"/>
      <c r="P11" s="1">
        <v>6339158</v>
      </c>
      <c r="Q11" s="2"/>
      <c r="R11" s="2">
        <f>+U11-P11</f>
        <v>886483</v>
      </c>
      <c r="S11" s="33" t="s">
        <v>167</v>
      </c>
      <c r="T11" s="2"/>
      <c r="U11" s="2">
        <v>7225641</v>
      </c>
      <c r="V11" s="33" t="s">
        <v>5</v>
      </c>
      <c r="W11" s="33" t="s">
        <v>194</v>
      </c>
      <c r="X11" s="34" t="s">
        <v>33</v>
      </c>
      <c r="Y11" s="33">
        <v>5405270340</v>
      </c>
      <c r="Z11" s="33" t="s">
        <v>32</v>
      </c>
      <c r="AA11" s="33" t="s">
        <v>230</v>
      </c>
      <c r="AB11" s="41"/>
    </row>
    <row r="12" spans="1:28" ht="78" x14ac:dyDescent="0.3">
      <c r="A12" s="33">
        <v>5</v>
      </c>
      <c r="B12" s="34" t="s">
        <v>25</v>
      </c>
      <c r="C12" s="34" t="s">
        <v>29</v>
      </c>
      <c r="D12" s="33" t="s">
        <v>217</v>
      </c>
      <c r="E12" s="34" t="s">
        <v>13</v>
      </c>
      <c r="F12" s="34" t="s">
        <v>5</v>
      </c>
      <c r="G12" s="33" t="s">
        <v>94</v>
      </c>
      <c r="H12" s="33" t="s">
        <v>93</v>
      </c>
      <c r="I12" s="33" t="s">
        <v>12</v>
      </c>
      <c r="J12" s="33">
        <v>144.41300000000001</v>
      </c>
      <c r="K12" s="2"/>
      <c r="L12" s="2">
        <v>6633.7</v>
      </c>
      <c r="M12" s="39" t="s">
        <v>86</v>
      </c>
      <c r="N12" s="8">
        <v>61140002205</v>
      </c>
      <c r="O12" s="2"/>
      <c r="P12" s="1">
        <v>4156934</v>
      </c>
      <c r="Q12" s="2"/>
      <c r="R12" s="2">
        <f t="shared" ref="R12:R15" si="0">+U12-P12</f>
        <v>1706066</v>
      </c>
      <c r="S12" s="33" t="s">
        <v>167</v>
      </c>
      <c r="T12" s="2">
        <v>5330000</v>
      </c>
      <c r="U12" s="2">
        <v>5863000</v>
      </c>
      <c r="V12" s="33" t="s">
        <v>5</v>
      </c>
      <c r="W12" s="33" t="s">
        <v>5</v>
      </c>
      <c r="X12" s="34" t="s">
        <v>33</v>
      </c>
      <c r="Y12" s="33">
        <v>5405270340</v>
      </c>
      <c r="Z12" s="33" t="s">
        <v>34</v>
      </c>
      <c r="AA12" s="33" t="s">
        <v>230</v>
      </c>
    </row>
    <row r="13" spans="1:28" s="24" customFormat="1" ht="158.25" customHeight="1" x14ac:dyDescent="0.3">
      <c r="A13" s="33">
        <v>6</v>
      </c>
      <c r="B13" s="34" t="s">
        <v>39</v>
      </c>
      <c r="C13" s="34" t="s">
        <v>50</v>
      </c>
      <c r="D13" s="33" t="s">
        <v>220</v>
      </c>
      <c r="E13" s="34" t="s">
        <v>43</v>
      </c>
      <c r="F13" s="34" t="s">
        <v>96</v>
      </c>
      <c r="G13" s="33" t="s">
        <v>97</v>
      </c>
      <c r="H13" s="33" t="s">
        <v>95</v>
      </c>
      <c r="I13" s="33" t="s">
        <v>4</v>
      </c>
      <c r="J13" s="33">
        <v>76.89</v>
      </c>
      <c r="K13" s="2"/>
      <c r="L13" s="2">
        <v>133639.6</v>
      </c>
      <c r="M13" s="39" t="s">
        <v>86</v>
      </c>
      <c r="N13" s="8">
        <v>61140002205</v>
      </c>
      <c r="O13" s="2"/>
      <c r="P13" s="1">
        <v>4616033</v>
      </c>
      <c r="Q13" s="2"/>
      <c r="R13" s="2">
        <f t="shared" si="0"/>
        <v>1963967</v>
      </c>
      <c r="S13" s="33" t="s">
        <v>167</v>
      </c>
      <c r="T13" s="2">
        <v>7060000</v>
      </c>
      <c r="U13" s="2">
        <v>6580000</v>
      </c>
      <c r="V13" s="33" t="s">
        <v>200</v>
      </c>
      <c r="W13" s="33" t="s">
        <v>195</v>
      </c>
      <c r="X13" s="34" t="s">
        <v>33</v>
      </c>
      <c r="Y13" s="33">
        <v>5405270340</v>
      </c>
      <c r="Z13" s="33" t="s">
        <v>48</v>
      </c>
      <c r="AA13" s="33" t="s">
        <v>230</v>
      </c>
      <c r="AB13" s="41"/>
    </row>
    <row r="14" spans="1:28" ht="187.2" x14ac:dyDescent="0.3">
      <c r="A14" s="33">
        <v>7</v>
      </c>
      <c r="B14" s="34" t="s">
        <v>26</v>
      </c>
      <c r="C14" s="34" t="s">
        <v>30</v>
      </c>
      <c r="D14" s="33" t="s">
        <v>217</v>
      </c>
      <c r="E14" s="34" t="s">
        <v>79</v>
      </c>
      <c r="F14" s="34" t="s">
        <v>5</v>
      </c>
      <c r="G14" s="33" t="s">
        <v>99</v>
      </c>
      <c r="H14" s="33" t="s">
        <v>98</v>
      </c>
      <c r="I14" s="33" t="s">
        <v>4</v>
      </c>
      <c r="J14" s="33">
        <v>80.705600000000004</v>
      </c>
      <c r="K14" s="2"/>
      <c r="L14" s="2">
        <v>257844.8</v>
      </c>
      <c r="M14" s="39" t="s">
        <v>86</v>
      </c>
      <c r="N14" s="8">
        <v>61140002205</v>
      </c>
      <c r="O14" s="2"/>
      <c r="P14" s="1">
        <v>4972016</v>
      </c>
      <c r="Q14" s="2"/>
      <c r="R14" s="2">
        <f t="shared" si="0"/>
        <v>7887184</v>
      </c>
      <c r="S14" s="33" t="s">
        <v>167</v>
      </c>
      <c r="T14" s="1">
        <v>9120000</v>
      </c>
      <c r="U14" s="1">
        <v>12859200</v>
      </c>
      <c r="V14" s="33" t="s">
        <v>201</v>
      </c>
      <c r="W14" s="33" t="s">
        <v>5</v>
      </c>
      <c r="X14" s="34" t="s">
        <v>33</v>
      </c>
      <c r="Y14" s="33">
        <v>5405270340</v>
      </c>
      <c r="Z14" s="33" t="s">
        <v>35</v>
      </c>
      <c r="AA14" s="33" t="s">
        <v>230</v>
      </c>
    </row>
    <row r="15" spans="1:28" ht="124.8" x14ac:dyDescent="0.3">
      <c r="A15" s="33">
        <v>8</v>
      </c>
      <c r="B15" s="34" t="s">
        <v>27</v>
      </c>
      <c r="C15" s="34" t="s">
        <v>31</v>
      </c>
      <c r="D15" s="33" t="s">
        <v>217</v>
      </c>
      <c r="E15" s="34" t="s">
        <v>78</v>
      </c>
      <c r="F15" s="34" t="s">
        <v>101</v>
      </c>
      <c r="G15" s="33" t="s">
        <v>102</v>
      </c>
      <c r="H15" s="33" t="s">
        <v>100</v>
      </c>
      <c r="I15" s="33" t="s">
        <v>12</v>
      </c>
      <c r="J15" s="33">
        <v>340.9391</v>
      </c>
      <c r="K15" s="2"/>
      <c r="L15" s="2">
        <v>278686</v>
      </c>
      <c r="M15" s="39" t="s">
        <v>86</v>
      </c>
      <c r="N15" s="8">
        <v>61140002205</v>
      </c>
      <c r="O15" s="2"/>
      <c r="P15" s="1">
        <v>3865252</v>
      </c>
      <c r="Q15" s="2"/>
      <c r="R15" s="2">
        <f t="shared" si="0"/>
        <v>743548</v>
      </c>
      <c r="S15" s="33" t="s">
        <v>167</v>
      </c>
      <c r="T15" s="1">
        <v>2392000</v>
      </c>
      <c r="U15" s="1">
        <v>4608800</v>
      </c>
      <c r="V15" s="33" t="s">
        <v>5</v>
      </c>
      <c r="W15" s="33" t="s">
        <v>196</v>
      </c>
      <c r="X15" s="34" t="s">
        <v>33</v>
      </c>
      <c r="Y15" s="33">
        <v>5405270340</v>
      </c>
      <c r="Z15" s="33" t="s">
        <v>36</v>
      </c>
      <c r="AA15" s="33" t="s">
        <v>230</v>
      </c>
      <c r="AB15" s="41"/>
    </row>
    <row r="16" spans="1:28" s="24" customFormat="1" ht="187.2" x14ac:dyDescent="0.3">
      <c r="A16" s="33">
        <v>9</v>
      </c>
      <c r="B16" s="34" t="s">
        <v>37</v>
      </c>
      <c r="C16" s="34" t="s">
        <v>40</v>
      </c>
      <c r="D16" s="33" t="s">
        <v>221</v>
      </c>
      <c r="E16" s="34" t="s">
        <v>81</v>
      </c>
      <c r="F16" s="34" t="s">
        <v>104</v>
      </c>
      <c r="G16" s="33" t="s">
        <v>105</v>
      </c>
      <c r="H16" s="33" t="s">
        <v>103</v>
      </c>
      <c r="I16" s="33" t="s">
        <v>4</v>
      </c>
      <c r="J16" s="33">
        <v>3.81</v>
      </c>
      <c r="K16" s="1">
        <v>2.9550000000000001</v>
      </c>
      <c r="L16" s="1">
        <v>2.9550000000000001</v>
      </c>
      <c r="M16" s="9" t="s">
        <v>107</v>
      </c>
      <c r="N16" s="10">
        <v>91120002393</v>
      </c>
      <c r="O16" s="11">
        <v>2.9550000000000001</v>
      </c>
      <c r="P16" s="11">
        <v>2.9550000000000001</v>
      </c>
      <c r="Q16" s="1">
        <v>1000</v>
      </c>
      <c r="R16" s="1">
        <v>1000</v>
      </c>
      <c r="S16" s="33" t="s">
        <v>167</v>
      </c>
      <c r="T16" s="1">
        <v>1000</v>
      </c>
      <c r="U16" s="1">
        <v>1000</v>
      </c>
      <c r="V16" s="33" t="s">
        <v>106</v>
      </c>
      <c r="W16" s="33" t="s">
        <v>163</v>
      </c>
      <c r="X16" s="34" t="s">
        <v>45</v>
      </c>
      <c r="Y16" s="33">
        <v>5435101910</v>
      </c>
      <c r="Z16" s="33" t="s">
        <v>44</v>
      </c>
      <c r="AA16" s="37" t="s">
        <v>73</v>
      </c>
    </row>
    <row r="17" spans="1:28" s="24" customFormat="1" ht="140.4" x14ac:dyDescent="0.3">
      <c r="A17" s="36">
        <v>10</v>
      </c>
      <c r="B17" s="42" t="s">
        <v>38</v>
      </c>
      <c r="C17" s="42" t="s">
        <v>41</v>
      </c>
      <c r="D17" s="36" t="s">
        <v>219</v>
      </c>
      <c r="E17" s="42" t="s">
        <v>42</v>
      </c>
      <c r="F17" s="42" t="s">
        <v>110</v>
      </c>
      <c r="G17" s="42" t="s">
        <v>109</v>
      </c>
      <c r="H17" s="42" t="s">
        <v>108</v>
      </c>
      <c r="I17" s="36" t="s">
        <v>12</v>
      </c>
      <c r="J17" s="42">
        <v>12.5076</v>
      </c>
      <c r="K17" s="3">
        <v>268.3</v>
      </c>
      <c r="L17" s="3">
        <v>268.3</v>
      </c>
      <c r="M17" s="36"/>
      <c r="N17" s="36"/>
      <c r="O17" s="3">
        <v>268.3</v>
      </c>
      <c r="P17" s="3">
        <v>268.3</v>
      </c>
      <c r="Q17" s="3">
        <v>808.77</v>
      </c>
      <c r="R17" s="3">
        <v>808.77</v>
      </c>
      <c r="S17" s="36" t="s">
        <v>167</v>
      </c>
      <c r="T17" s="3">
        <v>1077.07</v>
      </c>
      <c r="U17" s="3">
        <v>1077.07</v>
      </c>
      <c r="V17" s="36" t="s">
        <v>202</v>
      </c>
      <c r="W17" s="36" t="s">
        <v>198</v>
      </c>
      <c r="X17" s="42" t="s">
        <v>47</v>
      </c>
      <c r="Y17" s="36">
        <v>5410039642</v>
      </c>
      <c r="Z17" s="36" t="s">
        <v>46</v>
      </c>
      <c r="AA17" s="43" t="s">
        <v>74</v>
      </c>
      <c r="AB17" s="41"/>
    </row>
    <row r="18" spans="1:28" s="24" customFormat="1" x14ac:dyDescent="0.3">
      <c r="A18" s="44"/>
      <c r="B18" s="19"/>
      <c r="C18" s="19"/>
      <c r="D18" s="44"/>
      <c r="E18" s="19"/>
      <c r="F18" s="19"/>
      <c r="G18" s="19"/>
      <c r="H18" s="19"/>
      <c r="I18" s="19"/>
      <c r="J18" s="19"/>
      <c r="K18" s="44"/>
      <c r="L18" s="44"/>
      <c r="M18" s="12" t="s">
        <v>111</v>
      </c>
      <c r="N18" s="17" t="s">
        <v>112</v>
      </c>
      <c r="O18" s="44"/>
      <c r="P18" s="21"/>
      <c r="Q18" s="44"/>
      <c r="R18" s="44"/>
      <c r="S18" s="44"/>
      <c r="T18" s="30"/>
      <c r="U18" s="22"/>
      <c r="V18" s="44"/>
      <c r="W18" s="44"/>
      <c r="X18" s="19"/>
      <c r="Y18" s="44"/>
      <c r="Z18" s="44"/>
      <c r="AA18" s="45"/>
    </row>
    <row r="19" spans="1:28" s="24" customFormat="1" ht="93.6" x14ac:dyDescent="0.3">
      <c r="A19" s="44"/>
      <c r="B19" s="19"/>
      <c r="C19" s="19"/>
      <c r="D19" s="44"/>
      <c r="E19" s="19"/>
      <c r="F19" s="19"/>
      <c r="G19" s="19"/>
      <c r="H19" s="19"/>
      <c r="I19" s="19"/>
      <c r="J19" s="19"/>
      <c r="K19" s="44"/>
      <c r="L19" s="44"/>
      <c r="M19" s="12" t="s">
        <v>113</v>
      </c>
      <c r="N19" s="17" t="s">
        <v>114</v>
      </c>
      <c r="O19" s="44"/>
      <c r="P19" s="21"/>
      <c r="Q19" s="44"/>
      <c r="R19" s="44"/>
      <c r="S19" s="44"/>
      <c r="T19" s="30"/>
      <c r="U19" s="22"/>
      <c r="V19" s="44"/>
      <c r="W19" s="44"/>
      <c r="X19" s="19"/>
      <c r="Y19" s="44"/>
      <c r="Z19" s="44"/>
      <c r="AA19" s="45"/>
    </row>
    <row r="20" spans="1:28" s="24" customFormat="1" ht="93.6" x14ac:dyDescent="0.3">
      <c r="A20" s="44"/>
      <c r="B20" s="19"/>
      <c r="C20" s="19"/>
      <c r="D20" s="44"/>
      <c r="E20" s="19"/>
      <c r="F20" s="19"/>
      <c r="G20" s="19"/>
      <c r="H20" s="19"/>
      <c r="I20" s="19"/>
      <c r="J20" s="19"/>
      <c r="K20" s="44"/>
      <c r="L20" s="44"/>
      <c r="M20" s="12" t="s">
        <v>115</v>
      </c>
      <c r="N20" s="17" t="s">
        <v>116</v>
      </c>
      <c r="O20" s="44"/>
      <c r="P20" s="21"/>
      <c r="Q20" s="44"/>
      <c r="R20" s="44"/>
      <c r="S20" s="44"/>
      <c r="T20" s="30"/>
      <c r="U20" s="22"/>
      <c r="V20" s="44"/>
      <c r="W20" s="44"/>
      <c r="X20" s="19"/>
      <c r="Y20" s="44"/>
      <c r="Z20" s="44"/>
      <c r="AA20" s="45"/>
    </row>
    <row r="21" spans="1:28" s="24" customFormat="1" ht="78" x14ac:dyDescent="0.3">
      <c r="A21" s="46"/>
      <c r="B21" s="19"/>
      <c r="C21" s="20"/>
      <c r="D21" s="46"/>
      <c r="E21" s="20"/>
      <c r="F21" s="20"/>
      <c r="G21" s="20"/>
      <c r="H21" s="20"/>
      <c r="I21" s="20"/>
      <c r="J21" s="20"/>
      <c r="K21" s="46"/>
      <c r="L21" s="46"/>
      <c r="M21" s="13" t="s">
        <v>117</v>
      </c>
      <c r="N21" s="18" t="s">
        <v>118</v>
      </c>
      <c r="O21" s="46"/>
      <c r="P21" s="14"/>
      <c r="Q21" s="46"/>
      <c r="R21" s="46"/>
      <c r="S21" s="46"/>
      <c r="T21" s="31"/>
      <c r="U21" s="23"/>
      <c r="V21" s="46"/>
      <c r="W21" s="46"/>
      <c r="X21" s="20"/>
      <c r="Y21" s="46"/>
      <c r="Z21" s="46"/>
      <c r="AA21" s="47"/>
    </row>
    <row r="22" spans="1:28" s="24" customFormat="1" ht="124.8" x14ac:dyDescent="0.3">
      <c r="A22" s="36">
        <v>11</v>
      </c>
      <c r="B22" s="48" t="s">
        <v>51</v>
      </c>
      <c r="C22" s="42" t="s">
        <v>53</v>
      </c>
      <c r="D22" s="36" t="s">
        <v>222</v>
      </c>
      <c r="E22" s="42" t="s">
        <v>52</v>
      </c>
      <c r="F22" s="49"/>
      <c r="G22" s="36" t="s">
        <v>153</v>
      </c>
      <c r="H22" s="36" t="s">
        <v>152</v>
      </c>
      <c r="I22" s="36" t="s">
        <v>12</v>
      </c>
      <c r="J22" s="36">
        <v>36.2883</v>
      </c>
      <c r="K22" s="36"/>
      <c r="L22" s="3">
        <v>4084.4740000000002</v>
      </c>
      <c r="M22" s="36"/>
      <c r="N22" s="36"/>
      <c r="O22" s="36"/>
      <c r="P22" s="3">
        <v>118805.943</v>
      </c>
      <c r="Q22" s="36"/>
      <c r="R22" s="3">
        <v>334793.05699999997</v>
      </c>
      <c r="S22" s="36" t="s">
        <v>167</v>
      </c>
      <c r="T22" s="3">
        <v>725766</v>
      </c>
      <c r="U22" s="3">
        <v>453603</v>
      </c>
      <c r="V22" s="36" t="s">
        <v>5</v>
      </c>
      <c r="W22" s="36" t="s">
        <v>164</v>
      </c>
      <c r="X22" s="42" t="s">
        <v>65</v>
      </c>
      <c r="Y22" s="36">
        <v>5452112527</v>
      </c>
      <c r="Z22" s="36" t="s">
        <v>64</v>
      </c>
      <c r="AA22" s="43" t="s">
        <v>75</v>
      </c>
    </row>
    <row r="23" spans="1:28" s="24" customFormat="1" ht="109.2" x14ac:dyDescent="0.3">
      <c r="A23" s="71"/>
      <c r="B23" s="50"/>
      <c r="C23" s="19"/>
      <c r="D23" s="44"/>
      <c r="E23" s="19"/>
      <c r="F23" s="51"/>
      <c r="G23" s="44"/>
      <c r="H23" s="44"/>
      <c r="I23" s="44"/>
      <c r="J23" s="44"/>
      <c r="K23" s="44"/>
      <c r="L23" s="44"/>
      <c r="M23" s="12" t="s">
        <v>119</v>
      </c>
      <c r="N23" s="17">
        <v>31245312493</v>
      </c>
      <c r="O23" s="44"/>
      <c r="P23" s="21"/>
      <c r="Q23" s="44"/>
      <c r="R23" s="44"/>
      <c r="S23" s="44"/>
      <c r="T23" s="30"/>
      <c r="U23" s="52"/>
      <c r="V23" s="44"/>
      <c r="W23" s="44"/>
      <c r="X23" s="19"/>
      <c r="Y23" s="44"/>
      <c r="Z23" s="44"/>
      <c r="AA23" s="45"/>
    </row>
    <row r="24" spans="1:28" s="24" customFormat="1" ht="62.4" x14ac:dyDescent="0.3">
      <c r="A24" s="71"/>
      <c r="B24" s="50"/>
      <c r="C24" s="19"/>
      <c r="D24" s="44"/>
      <c r="E24" s="19"/>
      <c r="F24" s="51"/>
      <c r="G24" s="44"/>
      <c r="H24" s="44"/>
      <c r="I24" s="44"/>
      <c r="J24" s="44"/>
      <c r="K24" s="44"/>
      <c r="L24" s="44"/>
      <c r="M24" s="12" t="s">
        <v>120</v>
      </c>
      <c r="N24" s="17">
        <v>31245311333</v>
      </c>
      <c r="O24" s="44"/>
      <c r="P24" s="17"/>
      <c r="Q24" s="44"/>
      <c r="R24" s="44"/>
      <c r="S24" s="44"/>
      <c r="T24" s="30"/>
      <c r="U24" s="52"/>
      <c r="V24" s="44"/>
      <c r="W24" s="44"/>
      <c r="X24" s="19"/>
      <c r="Y24" s="44"/>
      <c r="Z24" s="44"/>
      <c r="AA24" s="45"/>
    </row>
    <row r="25" spans="1:28" s="24" customFormat="1" ht="46.8" x14ac:dyDescent="0.3">
      <c r="A25" s="71"/>
      <c r="B25" s="84"/>
      <c r="C25" s="77"/>
      <c r="D25" s="71"/>
      <c r="E25" s="77"/>
      <c r="F25" s="71"/>
      <c r="G25" s="71"/>
      <c r="H25" s="71"/>
      <c r="I25" s="71"/>
      <c r="J25" s="71"/>
      <c r="K25" s="71"/>
      <c r="L25" s="71"/>
      <c r="M25" s="13" t="s">
        <v>121</v>
      </c>
      <c r="N25" s="18">
        <v>61140001204</v>
      </c>
      <c r="O25" s="71"/>
      <c r="P25" s="88"/>
      <c r="Q25" s="71"/>
      <c r="R25" s="71"/>
      <c r="S25" s="71"/>
      <c r="T25" s="83"/>
      <c r="U25" s="83"/>
      <c r="V25" s="71"/>
      <c r="W25" s="71"/>
      <c r="X25" s="77"/>
      <c r="Y25" s="71"/>
      <c r="Z25" s="71"/>
      <c r="AA25" s="86"/>
    </row>
    <row r="26" spans="1:28" s="24" customFormat="1" ht="31.2" x14ac:dyDescent="0.3">
      <c r="A26" s="71"/>
      <c r="B26" s="84"/>
      <c r="C26" s="77"/>
      <c r="D26" s="71"/>
      <c r="E26" s="77"/>
      <c r="F26" s="71"/>
      <c r="G26" s="71"/>
      <c r="H26" s="71"/>
      <c r="I26" s="71"/>
      <c r="J26" s="71"/>
      <c r="K26" s="71"/>
      <c r="L26" s="71"/>
      <c r="M26" s="9" t="s">
        <v>122</v>
      </c>
      <c r="N26" s="10">
        <v>45711101204</v>
      </c>
      <c r="O26" s="71"/>
      <c r="P26" s="88"/>
      <c r="Q26" s="71"/>
      <c r="R26" s="71"/>
      <c r="S26" s="71"/>
      <c r="T26" s="83"/>
      <c r="U26" s="83"/>
      <c r="V26" s="71"/>
      <c r="W26" s="71"/>
      <c r="X26" s="77"/>
      <c r="Y26" s="71"/>
      <c r="Z26" s="71"/>
      <c r="AA26" s="86"/>
    </row>
    <row r="27" spans="1:28" s="24" customFormat="1" x14ac:dyDescent="0.3">
      <c r="A27" s="71"/>
      <c r="B27" s="84"/>
      <c r="C27" s="77"/>
      <c r="D27" s="71"/>
      <c r="E27" s="77"/>
      <c r="F27" s="71"/>
      <c r="G27" s="71"/>
      <c r="H27" s="71"/>
      <c r="I27" s="71"/>
      <c r="J27" s="71"/>
      <c r="K27" s="71"/>
      <c r="L27" s="71"/>
      <c r="M27" s="9" t="s">
        <v>123</v>
      </c>
      <c r="N27" s="10">
        <v>82621001514</v>
      </c>
      <c r="O27" s="71"/>
      <c r="P27" s="88"/>
      <c r="Q27" s="71"/>
      <c r="R27" s="71"/>
      <c r="S27" s="71"/>
      <c r="T27" s="83"/>
      <c r="U27" s="83"/>
      <c r="V27" s="71"/>
      <c r="W27" s="71"/>
      <c r="X27" s="77"/>
      <c r="Y27" s="71"/>
      <c r="Z27" s="71"/>
      <c r="AA27" s="86"/>
    </row>
    <row r="28" spans="1:28" s="24" customFormat="1" ht="46.8" x14ac:dyDescent="0.3">
      <c r="A28" s="71"/>
      <c r="B28" s="84"/>
      <c r="C28" s="77"/>
      <c r="D28" s="71"/>
      <c r="E28" s="77"/>
      <c r="F28" s="71"/>
      <c r="G28" s="71"/>
      <c r="H28" s="71"/>
      <c r="I28" s="71"/>
      <c r="J28" s="71"/>
      <c r="K28" s="71"/>
      <c r="L28" s="71"/>
      <c r="M28" s="9" t="s">
        <v>124</v>
      </c>
      <c r="N28" s="10">
        <v>73339001714</v>
      </c>
      <c r="O28" s="71"/>
      <c r="P28" s="88"/>
      <c r="Q28" s="71"/>
      <c r="R28" s="71"/>
      <c r="S28" s="71"/>
      <c r="T28" s="83"/>
      <c r="U28" s="83"/>
      <c r="V28" s="71"/>
      <c r="W28" s="71"/>
      <c r="X28" s="77"/>
      <c r="Y28" s="71"/>
      <c r="Z28" s="71"/>
      <c r="AA28" s="86"/>
    </row>
    <row r="29" spans="1:28" s="24" customFormat="1" ht="93.6" x14ac:dyDescent="0.3">
      <c r="A29" s="71"/>
      <c r="B29" s="84"/>
      <c r="C29" s="77"/>
      <c r="D29" s="71"/>
      <c r="E29" s="77"/>
      <c r="F29" s="71"/>
      <c r="G29" s="71"/>
      <c r="H29" s="71"/>
      <c r="I29" s="71"/>
      <c r="J29" s="71"/>
      <c r="K29" s="71"/>
      <c r="L29" s="71"/>
      <c r="M29" s="9" t="s">
        <v>125</v>
      </c>
      <c r="N29" s="10">
        <v>73310001724</v>
      </c>
      <c r="O29" s="71"/>
      <c r="P29" s="88"/>
      <c r="Q29" s="71"/>
      <c r="R29" s="71"/>
      <c r="S29" s="71"/>
      <c r="T29" s="83"/>
      <c r="U29" s="83"/>
      <c r="V29" s="71"/>
      <c r="W29" s="71"/>
      <c r="X29" s="77"/>
      <c r="Y29" s="71"/>
      <c r="Z29" s="71"/>
      <c r="AA29" s="86"/>
    </row>
    <row r="30" spans="1:28" s="24" customFormat="1" ht="46.8" x14ac:dyDescent="0.3">
      <c r="A30" s="71"/>
      <c r="B30" s="84"/>
      <c r="C30" s="77"/>
      <c r="D30" s="71"/>
      <c r="E30" s="77"/>
      <c r="F30" s="71"/>
      <c r="G30" s="71"/>
      <c r="H30" s="71"/>
      <c r="I30" s="71"/>
      <c r="J30" s="71"/>
      <c r="K30" s="71"/>
      <c r="L30" s="71"/>
      <c r="M30" s="9" t="s">
        <v>126</v>
      </c>
      <c r="N30" s="10">
        <v>73331001714</v>
      </c>
      <c r="O30" s="71"/>
      <c r="P30" s="88"/>
      <c r="Q30" s="71"/>
      <c r="R30" s="71"/>
      <c r="S30" s="71"/>
      <c r="T30" s="83"/>
      <c r="U30" s="83"/>
      <c r="V30" s="71"/>
      <c r="W30" s="71"/>
      <c r="X30" s="77"/>
      <c r="Y30" s="71"/>
      <c r="Z30" s="71"/>
      <c r="AA30" s="86"/>
    </row>
    <row r="31" spans="1:28" s="24" customFormat="1" ht="62.4" x14ac:dyDescent="0.3">
      <c r="A31" s="71"/>
      <c r="B31" s="84"/>
      <c r="C31" s="77"/>
      <c r="D31" s="71"/>
      <c r="E31" s="77"/>
      <c r="F31" s="71"/>
      <c r="G31" s="71"/>
      <c r="H31" s="71"/>
      <c r="I31" s="71"/>
      <c r="J31" s="71"/>
      <c r="K31" s="71"/>
      <c r="L31" s="71"/>
      <c r="M31" s="9" t="s">
        <v>127</v>
      </c>
      <c r="N31" s="10">
        <v>36122101424</v>
      </c>
      <c r="O31" s="71"/>
      <c r="P31" s="88"/>
      <c r="Q31" s="71"/>
      <c r="R31" s="71"/>
      <c r="S31" s="71"/>
      <c r="T31" s="83"/>
      <c r="U31" s="83"/>
      <c r="V31" s="71"/>
      <c r="W31" s="71"/>
      <c r="X31" s="77"/>
      <c r="Y31" s="71"/>
      <c r="Z31" s="71"/>
      <c r="AA31" s="86"/>
    </row>
    <row r="32" spans="1:28" s="24" customFormat="1" ht="46.8" x14ac:dyDescent="0.3">
      <c r="A32" s="71"/>
      <c r="B32" s="84"/>
      <c r="C32" s="77"/>
      <c r="D32" s="71"/>
      <c r="E32" s="77"/>
      <c r="F32" s="71"/>
      <c r="G32" s="71"/>
      <c r="H32" s="71"/>
      <c r="I32" s="71"/>
      <c r="J32" s="71"/>
      <c r="K32" s="71"/>
      <c r="L32" s="71"/>
      <c r="M32" s="9" t="s">
        <v>128</v>
      </c>
      <c r="N32" s="10">
        <v>30531101424</v>
      </c>
      <c r="O32" s="71"/>
      <c r="P32" s="88"/>
      <c r="Q32" s="71"/>
      <c r="R32" s="71"/>
      <c r="S32" s="71"/>
      <c r="T32" s="83"/>
      <c r="U32" s="83"/>
      <c r="V32" s="71"/>
      <c r="W32" s="71"/>
      <c r="X32" s="77"/>
      <c r="Y32" s="71"/>
      <c r="Z32" s="71"/>
      <c r="AA32" s="86"/>
    </row>
    <row r="33" spans="1:27" s="24" customFormat="1" ht="46.8" x14ac:dyDescent="0.3">
      <c r="A33" s="71"/>
      <c r="B33" s="84"/>
      <c r="C33" s="77"/>
      <c r="D33" s="71"/>
      <c r="E33" s="77"/>
      <c r="F33" s="71"/>
      <c r="G33" s="71"/>
      <c r="H33" s="71"/>
      <c r="I33" s="71"/>
      <c r="J33" s="71"/>
      <c r="K33" s="71"/>
      <c r="L33" s="71"/>
      <c r="M33" s="9" t="s">
        <v>129</v>
      </c>
      <c r="N33" s="10">
        <v>40310100524</v>
      </c>
      <c r="O33" s="71"/>
      <c r="P33" s="88"/>
      <c r="Q33" s="71"/>
      <c r="R33" s="71"/>
      <c r="S33" s="71"/>
      <c r="T33" s="83"/>
      <c r="U33" s="83"/>
      <c r="V33" s="71"/>
      <c r="W33" s="71"/>
      <c r="X33" s="77"/>
      <c r="Y33" s="71"/>
      <c r="Z33" s="71"/>
      <c r="AA33" s="86"/>
    </row>
    <row r="34" spans="1:27" s="24" customFormat="1" ht="31.2" x14ac:dyDescent="0.3">
      <c r="A34" s="71"/>
      <c r="B34" s="84"/>
      <c r="C34" s="77"/>
      <c r="D34" s="71"/>
      <c r="E34" s="77"/>
      <c r="F34" s="71"/>
      <c r="G34" s="71"/>
      <c r="H34" s="71"/>
      <c r="I34" s="71"/>
      <c r="J34" s="71"/>
      <c r="K34" s="71"/>
      <c r="L34" s="71"/>
      <c r="M34" s="9" t="s">
        <v>130</v>
      </c>
      <c r="N34" s="10">
        <v>45570000714</v>
      </c>
      <c r="O34" s="71"/>
      <c r="P34" s="88"/>
      <c r="Q34" s="71"/>
      <c r="R34" s="71"/>
      <c r="S34" s="71"/>
      <c r="T34" s="83"/>
      <c r="U34" s="83"/>
      <c r="V34" s="71"/>
      <c r="W34" s="71"/>
      <c r="X34" s="77"/>
      <c r="Y34" s="71"/>
      <c r="Z34" s="71"/>
      <c r="AA34" s="86"/>
    </row>
    <row r="35" spans="1:27" s="24" customFormat="1" x14ac:dyDescent="0.3">
      <c r="A35" s="71"/>
      <c r="B35" s="84"/>
      <c r="C35" s="77"/>
      <c r="D35" s="71"/>
      <c r="E35" s="77"/>
      <c r="F35" s="71"/>
      <c r="G35" s="71"/>
      <c r="H35" s="71"/>
      <c r="I35" s="71"/>
      <c r="J35" s="71"/>
      <c r="K35" s="71"/>
      <c r="L35" s="71"/>
      <c r="M35" s="9" t="s">
        <v>131</v>
      </c>
      <c r="N35" s="10">
        <v>91910002204</v>
      </c>
      <c r="O35" s="71"/>
      <c r="P35" s="88"/>
      <c r="Q35" s="71"/>
      <c r="R35" s="71"/>
      <c r="S35" s="71"/>
      <c r="T35" s="83"/>
      <c r="U35" s="83"/>
      <c r="V35" s="71"/>
      <c r="W35" s="71"/>
      <c r="X35" s="77"/>
      <c r="Y35" s="71"/>
      <c r="Z35" s="71"/>
      <c r="AA35" s="86"/>
    </row>
    <row r="36" spans="1:27" s="24" customFormat="1" ht="62.4" x14ac:dyDescent="0.3">
      <c r="A36" s="71"/>
      <c r="B36" s="84"/>
      <c r="C36" s="77"/>
      <c r="D36" s="71"/>
      <c r="E36" s="77"/>
      <c r="F36" s="71"/>
      <c r="G36" s="71"/>
      <c r="H36" s="71"/>
      <c r="I36" s="71"/>
      <c r="J36" s="71"/>
      <c r="K36" s="71"/>
      <c r="L36" s="71"/>
      <c r="M36" s="9" t="s">
        <v>132</v>
      </c>
      <c r="N36" s="10">
        <v>73610002724</v>
      </c>
      <c r="O36" s="71"/>
      <c r="P36" s="88"/>
      <c r="Q36" s="71"/>
      <c r="R36" s="71"/>
      <c r="S36" s="71"/>
      <c r="T36" s="83"/>
      <c r="U36" s="83"/>
      <c r="V36" s="71"/>
      <c r="W36" s="71"/>
      <c r="X36" s="77"/>
      <c r="Y36" s="71"/>
      <c r="Z36" s="71"/>
      <c r="AA36" s="86"/>
    </row>
    <row r="37" spans="1:27" s="24" customFormat="1" ht="62.4" x14ac:dyDescent="0.3">
      <c r="A37" s="71"/>
      <c r="B37" s="84"/>
      <c r="C37" s="77"/>
      <c r="D37" s="71"/>
      <c r="E37" s="77"/>
      <c r="F37" s="71"/>
      <c r="G37" s="71"/>
      <c r="H37" s="71"/>
      <c r="I37" s="71"/>
      <c r="J37" s="71"/>
      <c r="K37" s="71"/>
      <c r="L37" s="71"/>
      <c r="M37" s="9" t="s">
        <v>133</v>
      </c>
      <c r="N37" s="10">
        <v>73610001305</v>
      </c>
      <c r="O37" s="71"/>
      <c r="P37" s="88"/>
      <c r="Q37" s="71"/>
      <c r="R37" s="71"/>
      <c r="S37" s="71"/>
      <c r="T37" s="83"/>
      <c r="U37" s="83"/>
      <c r="V37" s="71"/>
      <c r="W37" s="71"/>
      <c r="X37" s="77"/>
      <c r="Y37" s="71"/>
      <c r="Z37" s="71"/>
      <c r="AA37" s="86"/>
    </row>
    <row r="38" spans="1:27" s="24" customFormat="1" ht="62.4" x14ac:dyDescent="0.3">
      <c r="A38" s="71"/>
      <c r="B38" s="84"/>
      <c r="C38" s="77"/>
      <c r="D38" s="71"/>
      <c r="E38" s="77"/>
      <c r="F38" s="71"/>
      <c r="G38" s="71"/>
      <c r="H38" s="71"/>
      <c r="I38" s="71"/>
      <c r="J38" s="71"/>
      <c r="K38" s="71"/>
      <c r="L38" s="71"/>
      <c r="M38" s="9" t="s">
        <v>134</v>
      </c>
      <c r="N38" s="10">
        <v>45610001515</v>
      </c>
      <c r="O38" s="71"/>
      <c r="P38" s="88"/>
      <c r="Q38" s="71"/>
      <c r="R38" s="71"/>
      <c r="S38" s="71"/>
      <c r="T38" s="83"/>
      <c r="U38" s="83"/>
      <c r="V38" s="71"/>
      <c r="W38" s="71"/>
      <c r="X38" s="77"/>
      <c r="Y38" s="71"/>
      <c r="Z38" s="71"/>
      <c r="AA38" s="86"/>
    </row>
    <row r="39" spans="1:27" s="24" customFormat="1" ht="46.8" x14ac:dyDescent="0.3">
      <c r="A39" s="71"/>
      <c r="B39" s="84"/>
      <c r="C39" s="77"/>
      <c r="D39" s="71"/>
      <c r="E39" s="77"/>
      <c r="F39" s="71"/>
      <c r="G39" s="71"/>
      <c r="H39" s="71"/>
      <c r="I39" s="71"/>
      <c r="J39" s="71"/>
      <c r="K39" s="71"/>
      <c r="L39" s="71"/>
      <c r="M39" s="9" t="s">
        <v>87</v>
      </c>
      <c r="N39" s="10">
        <v>71021101205</v>
      </c>
      <c r="O39" s="71"/>
      <c r="P39" s="88"/>
      <c r="Q39" s="71"/>
      <c r="R39" s="71"/>
      <c r="S39" s="71"/>
      <c r="T39" s="83"/>
      <c r="U39" s="83"/>
      <c r="V39" s="71"/>
      <c r="W39" s="71"/>
      <c r="X39" s="77"/>
      <c r="Y39" s="71"/>
      <c r="Z39" s="71"/>
      <c r="AA39" s="86"/>
    </row>
    <row r="40" spans="1:27" s="24" customFormat="1" ht="31.2" x14ac:dyDescent="0.3">
      <c r="A40" s="71"/>
      <c r="B40" s="84"/>
      <c r="C40" s="77"/>
      <c r="D40" s="71"/>
      <c r="E40" s="77"/>
      <c r="F40" s="71"/>
      <c r="G40" s="71"/>
      <c r="H40" s="71"/>
      <c r="I40" s="71"/>
      <c r="J40" s="71"/>
      <c r="K40" s="71"/>
      <c r="L40" s="71"/>
      <c r="M40" s="9" t="s">
        <v>135</v>
      </c>
      <c r="N40" s="10">
        <v>40518201605</v>
      </c>
      <c r="O40" s="71"/>
      <c r="P40" s="88"/>
      <c r="Q40" s="71"/>
      <c r="R40" s="71"/>
      <c r="S40" s="71"/>
      <c r="T40" s="83"/>
      <c r="U40" s="83"/>
      <c r="V40" s="71"/>
      <c r="W40" s="71"/>
      <c r="X40" s="77"/>
      <c r="Y40" s="71"/>
      <c r="Z40" s="71"/>
      <c r="AA40" s="86"/>
    </row>
    <row r="41" spans="1:27" s="24" customFormat="1" ht="62.4" x14ac:dyDescent="0.3">
      <c r="A41" s="71"/>
      <c r="B41" s="84"/>
      <c r="C41" s="77"/>
      <c r="D41" s="71"/>
      <c r="E41" s="77"/>
      <c r="F41" s="71"/>
      <c r="G41" s="71"/>
      <c r="H41" s="71"/>
      <c r="I41" s="71"/>
      <c r="J41" s="71"/>
      <c r="K41" s="71"/>
      <c r="L41" s="71"/>
      <c r="M41" s="9" t="s">
        <v>136</v>
      </c>
      <c r="N41" s="10">
        <v>44210301495</v>
      </c>
      <c r="O41" s="71"/>
      <c r="P41" s="88"/>
      <c r="Q41" s="71"/>
      <c r="R41" s="71"/>
      <c r="S41" s="71"/>
      <c r="T41" s="83"/>
      <c r="U41" s="83"/>
      <c r="V41" s="71"/>
      <c r="W41" s="71"/>
      <c r="X41" s="77"/>
      <c r="Y41" s="71"/>
      <c r="Z41" s="71"/>
      <c r="AA41" s="86"/>
    </row>
    <row r="42" spans="1:27" s="24" customFormat="1" ht="62.4" x14ac:dyDescent="0.3">
      <c r="A42" s="71"/>
      <c r="B42" s="84"/>
      <c r="C42" s="77"/>
      <c r="D42" s="71"/>
      <c r="E42" s="77"/>
      <c r="F42" s="71"/>
      <c r="G42" s="71"/>
      <c r="H42" s="71"/>
      <c r="I42" s="71"/>
      <c r="J42" s="71"/>
      <c r="K42" s="71"/>
      <c r="L42" s="71"/>
      <c r="M42" s="9" t="s">
        <v>137</v>
      </c>
      <c r="N42" s="10">
        <v>44210101495</v>
      </c>
      <c r="O42" s="71"/>
      <c r="P42" s="88"/>
      <c r="Q42" s="71"/>
      <c r="R42" s="71"/>
      <c r="S42" s="71"/>
      <c r="T42" s="83"/>
      <c r="U42" s="83"/>
      <c r="V42" s="71"/>
      <c r="W42" s="71"/>
      <c r="X42" s="77"/>
      <c r="Y42" s="71"/>
      <c r="Z42" s="71"/>
      <c r="AA42" s="86"/>
    </row>
    <row r="43" spans="1:27" s="24" customFormat="1" ht="46.8" x14ac:dyDescent="0.3">
      <c r="A43" s="71"/>
      <c r="B43" s="84"/>
      <c r="C43" s="77"/>
      <c r="D43" s="71"/>
      <c r="E43" s="77"/>
      <c r="F43" s="71"/>
      <c r="G43" s="71"/>
      <c r="H43" s="71"/>
      <c r="I43" s="71"/>
      <c r="J43" s="71"/>
      <c r="K43" s="71"/>
      <c r="L43" s="71"/>
      <c r="M43" s="9" t="s">
        <v>138</v>
      </c>
      <c r="N43" s="10">
        <v>43411002295</v>
      </c>
      <c r="O43" s="71"/>
      <c r="P43" s="88"/>
      <c r="Q43" s="71"/>
      <c r="R43" s="71"/>
      <c r="S43" s="71"/>
      <c r="T43" s="83"/>
      <c r="U43" s="83"/>
      <c r="V43" s="71"/>
      <c r="W43" s="71"/>
      <c r="X43" s="77"/>
      <c r="Y43" s="71"/>
      <c r="Z43" s="71"/>
      <c r="AA43" s="86"/>
    </row>
    <row r="44" spans="1:27" s="24" customFormat="1" ht="46.8" x14ac:dyDescent="0.3">
      <c r="A44" s="71"/>
      <c r="B44" s="84"/>
      <c r="C44" s="77"/>
      <c r="D44" s="71"/>
      <c r="E44" s="77"/>
      <c r="F44" s="71"/>
      <c r="G44" s="71"/>
      <c r="H44" s="71"/>
      <c r="I44" s="71"/>
      <c r="J44" s="71"/>
      <c r="K44" s="71"/>
      <c r="L44" s="71"/>
      <c r="M44" s="9" t="s">
        <v>139</v>
      </c>
      <c r="N44" s="10">
        <v>82220101215</v>
      </c>
      <c r="O44" s="71"/>
      <c r="P44" s="88"/>
      <c r="Q44" s="71"/>
      <c r="R44" s="71"/>
      <c r="S44" s="71"/>
      <c r="T44" s="83"/>
      <c r="U44" s="83"/>
      <c r="V44" s="71"/>
      <c r="W44" s="71"/>
      <c r="X44" s="77"/>
      <c r="Y44" s="71"/>
      <c r="Z44" s="71"/>
      <c r="AA44" s="86"/>
    </row>
    <row r="45" spans="1:27" s="24" customFormat="1" ht="31.2" x14ac:dyDescent="0.3">
      <c r="A45" s="71"/>
      <c r="B45" s="84"/>
      <c r="C45" s="77"/>
      <c r="D45" s="71"/>
      <c r="E45" s="77"/>
      <c r="F45" s="71"/>
      <c r="G45" s="71"/>
      <c r="H45" s="71"/>
      <c r="I45" s="71"/>
      <c r="J45" s="71"/>
      <c r="K45" s="71"/>
      <c r="L45" s="71"/>
      <c r="M45" s="9" t="s">
        <v>140</v>
      </c>
      <c r="N45" s="10">
        <v>81220101205</v>
      </c>
      <c r="O45" s="71"/>
      <c r="P45" s="88"/>
      <c r="Q45" s="71"/>
      <c r="R45" s="71"/>
      <c r="S45" s="71"/>
      <c r="T45" s="83"/>
      <c r="U45" s="83"/>
      <c r="V45" s="71"/>
      <c r="W45" s="71"/>
      <c r="X45" s="77"/>
      <c r="Y45" s="71"/>
      <c r="Z45" s="71"/>
      <c r="AA45" s="86"/>
    </row>
    <row r="46" spans="1:27" s="24" customFormat="1" x14ac:dyDescent="0.3">
      <c r="A46" s="71"/>
      <c r="B46" s="84"/>
      <c r="C46" s="77"/>
      <c r="D46" s="71"/>
      <c r="E46" s="77"/>
      <c r="F46" s="71"/>
      <c r="G46" s="71"/>
      <c r="H46" s="71"/>
      <c r="I46" s="71"/>
      <c r="J46" s="71"/>
      <c r="K46" s="71"/>
      <c r="L46" s="71"/>
      <c r="M46" s="9" t="s">
        <v>141</v>
      </c>
      <c r="N46" s="10">
        <v>34190101205</v>
      </c>
      <c r="O46" s="71"/>
      <c r="P46" s="88"/>
      <c r="Q46" s="71"/>
      <c r="R46" s="71"/>
      <c r="S46" s="71"/>
      <c r="T46" s="83"/>
      <c r="U46" s="83"/>
      <c r="V46" s="71"/>
      <c r="W46" s="71"/>
      <c r="X46" s="77"/>
      <c r="Y46" s="71"/>
      <c r="Z46" s="71"/>
      <c r="AA46" s="86"/>
    </row>
    <row r="47" spans="1:27" s="24" customFormat="1" ht="46.8" x14ac:dyDescent="0.3">
      <c r="A47" s="71"/>
      <c r="B47" s="84"/>
      <c r="C47" s="77"/>
      <c r="D47" s="71"/>
      <c r="E47" s="77"/>
      <c r="F47" s="71"/>
      <c r="G47" s="71"/>
      <c r="H47" s="71"/>
      <c r="I47" s="71"/>
      <c r="J47" s="71"/>
      <c r="K47" s="71"/>
      <c r="L47" s="71"/>
      <c r="M47" s="9" t="s">
        <v>142</v>
      </c>
      <c r="N47" s="10">
        <v>48241100525</v>
      </c>
      <c r="O47" s="71"/>
      <c r="P47" s="88"/>
      <c r="Q47" s="71"/>
      <c r="R47" s="71"/>
      <c r="S47" s="71"/>
      <c r="T47" s="83"/>
      <c r="U47" s="83"/>
      <c r="V47" s="71"/>
      <c r="W47" s="71"/>
      <c r="X47" s="77"/>
      <c r="Y47" s="71"/>
      <c r="Z47" s="71"/>
      <c r="AA47" s="86"/>
    </row>
    <row r="48" spans="1:27" s="24" customFormat="1" ht="31.2" x14ac:dyDescent="0.3">
      <c r="A48" s="72"/>
      <c r="B48" s="85"/>
      <c r="C48" s="78"/>
      <c r="D48" s="72"/>
      <c r="E48" s="78"/>
      <c r="F48" s="72"/>
      <c r="G48" s="72"/>
      <c r="H48" s="72"/>
      <c r="I48" s="72"/>
      <c r="J48" s="72"/>
      <c r="K48" s="72"/>
      <c r="L48" s="72"/>
      <c r="M48" s="9" t="s">
        <v>143</v>
      </c>
      <c r="N48" s="10">
        <v>30311109235</v>
      </c>
      <c r="O48" s="72"/>
      <c r="P48" s="89"/>
      <c r="Q48" s="72"/>
      <c r="R48" s="72"/>
      <c r="S48" s="72"/>
      <c r="T48" s="74"/>
      <c r="U48" s="74"/>
      <c r="V48" s="72"/>
      <c r="W48" s="72"/>
      <c r="X48" s="78"/>
      <c r="Y48" s="72"/>
      <c r="Z48" s="72"/>
      <c r="AA48" s="87"/>
    </row>
    <row r="49" spans="1:28" s="24" customFormat="1" ht="124.8" x14ac:dyDescent="0.3">
      <c r="A49" s="36">
        <v>12</v>
      </c>
      <c r="B49" s="48" t="s">
        <v>54</v>
      </c>
      <c r="C49" s="48" t="s">
        <v>72</v>
      </c>
      <c r="D49" s="36" t="s">
        <v>223</v>
      </c>
      <c r="E49" s="48" t="s">
        <v>55</v>
      </c>
      <c r="F49" s="42" t="s">
        <v>149</v>
      </c>
      <c r="G49" s="36" t="s">
        <v>150</v>
      </c>
      <c r="H49" s="36" t="s">
        <v>148</v>
      </c>
      <c r="I49" s="36" t="s">
        <v>4</v>
      </c>
      <c r="J49" s="36">
        <v>6.7</v>
      </c>
      <c r="K49" s="7">
        <v>396000</v>
      </c>
      <c r="L49" s="7">
        <v>690000</v>
      </c>
      <c r="M49" s="15" t="s">
        <v>144</v>
      </c>
      <c r="N49" s="16">
        <v>20019099395</v>
      </c>
      <c r="O49" s="7">
        <v>2396000</v>
      </c>
      <c r="P49" s="7">
        <v>4170000</v>
      </c>
      <c r="Q49" s="7">
        <v>1604000</v>
      </c>
      <c r="R49" s="7">
        <v>2790000</v>
      </c>
      <c r="S49" s="36" t="s">
        <v>167</v>
      </c>
      <c r="T49" s="3">
        <v>4000000</v>
      </c>
      <c r="U49" s="3">
        <v>6960000</v>
      </c>
      <c r="V49" s="36" t="s">
        <v>5</v>
      </c>
      <c r="W49" s="36" t="s">
        <v>197</v>
      </c>
      <c r="X49" s="48" t="s">
        <v>66</v>
      </c>
      <c r="Y49" s="36">
        <v>5407005072</v>
      </c>
      <c r="Z49" s="36" t="s">
        <v>67</v>
      </c>
      <c r="AA49" s="36" t="s">
        <v>5</v>
      </c>
      <c r="AB49" s="41"/>
    </row>
    <row r="50" spans="1:28" s="24" customFormat="1" ht="46.8" x14ac:dyDescent="0.3">
      <c r="A50" s="71"/>
      <c r="B50" s="84"/>
      <c r="C50" s="84"/>
      <c r="D50" s="71"/>
      <c r="E50" s="84"/>
      <c r="F50" s="71"/>
      <c r="G50" s="71"/>
      <c r="H50" s="46" t="s">
        <v>147</v>
      </c>
      <c r="I50" s="46" t="s">
        <v>4</v>
      </c>
      <c r="J50" s="46">
        <v>5.36</v>
      </c>
      <c r="K50" s="51"/>
      <c r="L50" s="51"/>
      <c r="M50" s="77"/>
      <c r="N50" s="92"/>
      <c r="O50" s="71"/>
      <c r="P50" s="71"/>
      <c r="Q50" s="71"/>
      <c r="R50" s="71"/>
      <c r="S50" s="71"/>
      <c r="T50" s="93"/>
      <c r="U50" s="93"/>
      <c r="V50" s="71"/>
      <c r="W50" s="71"/>
      <c r="X50" s="84"/>
      <c r="Y50" s="71"/>
      <c r="Z50" s="71"/>
      <c r="AA50" s="71"/>
    </row>
    <row r="51" spans="1:28" s="24" customFormat="1" ht="46.8" x14ac:dyDescent="0.3">
      <c r="A51" s="71"/>
      <c r="B51" s="84"/>
      <c r="C51" s="84"/>
      <c r="D51" s="71"/>
      <c r="E51" s="84"/>
      <c r="F51" s="71"/>
      <c r="G51" s="71"/>
      <c r="H51" s="33" t="s">
        <v>146</v>
      </c>
      <c r="I51" s="33" t="s">
        <v>4</v>
      </c>
      <c r="J51" s="33">
        <v>8.1</v>
      </c>
      <c r="K51" s="90"/>
      <c r="L51" s="90"/>
      <c r="M51" s="77"/>
      <c r="N51" s="88"/>
      <c r="O51" s="71"/>
      <c r="P51" s="71"/>
      <c r="Q51" s="71"/>
      <c r="R51" s="71"/>
      <c r="S51" s="71"/>
      <c r="T51" s="93"/>
      <c r="U51" s="93"/>
      <c r="V51" s="71"/>
      <c r="W51" s="71"/>
      <c r="X51" s="84"/>
      <c r="Y51" s="71"/>
      <c r="Z51" s="71"/>
      <c r="AA51" s="71"/>
    </row>
    <row r="52" spans="1:28" s="24" customFormat="1" ht="62.4" x14ac:dyDescent="0.3">
      <c r="A52" s="72"/>
      <c r="B52" s="85"/>
      <c r="C52" s="85"/>
      <c r="D52" s="72"/>
      <c r="E52" s="85"/>
      <c r="F52" s="72"/>
      <c r="G52" s="72"/>
      <c r="H52" s="33" t="s">
        <v>145</v>
      </c>
      <c r="I52" s="33" t="s">
        <v>151</v>
      </c>
      <c r="J52" s="33">
        <v>8.4392999999999994</v>
      </c>
      <c r="K52" s="91"/>
      <c r="L52" s="91"/>
      <c r="M52" s="78"/>
      <c r="N52" s="89"/>
      <c r="O52" s="72"/>
      <c r="P52" s="72"/>
      <c r="Q52" s="72"/>
      <c r="R52" s="72"/>
      <c r="S52" s="72"/>
      <c r="T52" s="94"/>
      <c r="U52" s="94"/>
      <c r="V52" s="72"/>
      <c r="W52" s="72"/>
      <c r="X52" s="85"/>
      <c r="Y52" s="72"/>
      <c r="Z52" s="72"/>
      <c r="AA52" s="72"/>
    </row>
    <row r="53" spans="1:28" s="24" customFormat="1" ht="124.8" x14ac:dyDescent="0.3">
      <c r="A53" s="33">
        <v>13</v>
      </c>
      <c r="B53" s="34" t="s">
        <v>185</v>
      </c>
      <c r="C53" s="48" t="s">
        <v>169</v>
      </c>
      <c r="D53" s="33" t="s">
        <v>224</v>
      </c>
      <c r="E53" s="48" t="s">
        <v>173</v>
      </c>
      <c r="F53" s="53"/>
      <c r="G53" s="33" t="s">
        <v>177</v>
      </c>
      <c r="H53" s="36" t="s">
        <v>175</v>
      </c>
      <c r="I53" s="33" t="s">
        <v>4</v>
      </c>
      <c r="J53" s="33">
        <v>310.39999999999998</v>
      </c>
      <c r="K53" s="1">
        <v>18154200</v>
      </c>
      <c r="L53" s="1">
        <v>40320911.619999997</v>
      </c>
      <c r="M53" s="9" t="s">
        <v>144</v>
      </c>
      <c r="N53" s="10">
        <v>20019099395</v>
      </c>
      <c r="O53" s="1">
        <v>101424000</v>
      </c>
      <c r="P53" s="1">
        <v>229218240</v>
      </c>
      <c r="Q53" s="1">
        <v>179876000</v>
      </c>
      <c r="R53" s="1">
        <v>724451760</v>
      </c>
      <c r="S53" s="33" t="s">
        <v>167</v>
      </c>
      <c r="T53" s="1">
        <v>281300000</v>
      </c>
      <c r="U53" s="1">
        <v>953670000</v>
      </c>
      <c r="V53" s="34" t="s">
        <v>182</v>
      </c>
      <c r="W53" s="33" t="s">
        <v>191</v>
      </c>
      <c r="X53" s="34" t="s">
        <v>68</v>
      </c>
      <c r="Y53" s="33">
        <v>5406192366</v>
      </c>
      <c r="Z53" s="33" t="s">
        <v>70</v>
      </c>
      <c r="AA53" s="33" t="s">
        <v>5</v>
      </c>
    </row>
    <row r="54" spans="1:28" s="24" customFormat="1" ht="124.8" x14ac:dyDescent="0.3">
      <c r="A54" s="33">
        <v>14</v>
      </c>
      <c r="B54" s="34" t="s">
        <v>186</v>
      </c>
      <c r="C54" s="48" t="s">
        <v>59</v>
      </c>
      <c r="D54" s="33" t="s">
        <v>225</v>
      </c>
      <c r="E54" s="48" t="s">
        <v>63</v>
      </c>
      <c r="F54" s="34"/>
      <c r="G54" s="33" t="s">
        <v>155</v>
      </c>
      <c r="H54" s="36" t="s">
        <v>154</v>
      </c>
      <c r="I54" s="33" t="s">
        <v>4</v>
      </c>
      <c r="J54" s="33">
        <v>124.1</v>
      </c>
      <c r="K54" s="1">
        <v>6229000</v>
      </c>
      <c r="L54" s="1">
        <v>13411249.279999999</v>
      </c>
      <c r="M54" s="9" t="s">
        <v>144</v>
      </c>
      <c r="N54" s="10">
        <v>20019099395</v>
      </c>
      <c r="O54" s="1">
        <v>67362000</v>
      </c>
      <c r="P54" s="1">
        <v>158300465</v>
      </c>
      <c r="Q54" s="1">
        <v>12423100</v>
      </c>
      <c r="R54" s="1">
        <v>122941660</v>
      </c>
      <c r="S54" s="33" t="s">
        <v>167</v>
      </c>
      <c r="T54" s="1">
        <v>79785000</v>
      </c>
      <c r="U54" s="1">
        <v>281242125</v>
      </c>
      <c r="V54" s="33" t="s">
        <v>183</v>
      </c>
      <c r="W54" s="33" t="s">
        <v>192</v>
      </c>
      <c r="X54" s="34" t="s">
        <v>68</v>
      </c>
      <c r="Y54" s="33">
        <v>5406192366</v>
      </c>
      <c r="Z54" s="33" t="s">
        <v>70</v>
      </c>
      <c r="AA54" s="33" t="s">
        <v>5</v>
      </c>
      <c r="AB54" s="41"/>
    </row>
    <row r="55" spans="1:28" s="24" customFormat="1" ht="124.8" x14ac:dyDescent="0.3">
      <c r="A55" s="33">
        <v>15</v>
      </c>
      <c r="B55" s="34" t="s">
        <v>187</v>
      </c>
      <c r="C55" s="48" t="s">
        <v>170</v>
      </c>
      <c r="D55" s="33" t="s">
        <v>226</v>
      </c>
      <c r="E55" s="48" t="s">
        <v>63</v>
      </c>
      <c r="F55" s="34"/>
      <c r="G55" s="33" t="s">
        <v>178</v>
      </c>
      <c r="H55" s="36" t="s">
        <v>154</v>
      </c>
      <c r="I55" s="33" t="s">
        <v>4</v>
      </c>
      <c r="J55" s="33">
        <v>33.1</v>
      </c>
      <c r="K55" s="1">
        <v>0</v>
      </c>
      <c r="L55" s="1">
        <v>0</v>
      </c>
      <c r="M55" s="9" t="s">
        <v>144</v>
      </c>
      <c r="N55" s="10">
        <v>20019099396</v>
      </c>
      <c r="O55" s="1">
        <v>5724000</v>
      </c>
      <c r="P55" s="1">
        <v>13451400</v>
      </c>
      <c r="Q55" s="1">
        <v>1497000</v>
      </c>
      <c r="R55" s="1">
        <v>12002625</v>
      </c>
      <c r="S55" s="33" t="s">
        <v>167</v>
      </c>
      <c r="T55" s="1">
        <v>7221000</v>
      </c>
      <c r="U55" s="1">
        <v>25454025</v>
      </c>
      <c r="V55" s="36" t="s">
        <v>183</v>
      </c>
      <c r="W55" s="33" t="s">
        <v>191</v>
      </c>
      <c r="X55" s="34" t="s">
        <v>68</v>
      </c>
      <c r="Y55" s="33">
        <v>5406192368</v>
      </c>
      <c r="Z55" s="33" t="s">
        <v>70</v>
      </c>
      <c r="AA55" s="33" t="s">
        <v>5</v>
      </c>
    </row>
    <row r="56" spans="1:28" s="24" customFormat="1" ht="280.8" x14ac:dyDescent="0.3">
      <c r="A56" s="33">
        <v>16</v>
      </c>
      <c r="B56" s="34" t="s">
        <v>188</v>
      </c>
      <c r="C56" s="48" t="s">
        <v>171</v>
      </c>
      <c r="D56" s="33" t="s">
        <v>224</v>
      </c>
      <c r="E56" s="48" t="s">
        <v>173</v>
      </c>
      <c r="F56" s="34"/>
      <c r="G56" s="33" t="s">
        <v>179</v>
      </c>
      <c r="H56" s="36" t="s">
        <v>180</v>
      </c>
      <c r="I56" s="33" t="s">
        <v>4</v>
      </c>
      <c r="J56" s="33">
        <v>476.7</v>
      </c>
      <c r="K56" s="1">
        <v>22065800</v>
      </c>
      <c r="L56" s="1">
        <v>47705213.859999999</v>
      </c>
      <c r="M56" s="9" t="s">
        <v>144</v>
      </c>
      <c r="N56" s="10">
        <v>20019099397</v>
      </c>
      <c r="O56" s="1">
        <v>168784000</v>
      </c>
      <c r="P56" s="1">
        <v>384827520</v>
      </c>
      <c r="Q56" s="1">
        <v>479956000</v>
      </c>
      <c r="R56" s="1">
        <v>1833863280</v>
      </c>
      <c r="S56" s="33" t="s">
        <v>167</v>
      </c>
      <c r="T56" s="1">
        <v>648740000</v>
      </c>
      <c r="U56" s="1">
        <v>2218690800</v>
      </c>
      <c r="V56" s="36" t="s">
        <v>184</v>
      </c>
      <c r="W56" s="33" t="s">
        <v>190</v>
      </c>
      <c r="X56" s="34" t="s">
        <v>68</v>
      </c>
      <c r="Y56" s="33">
        <v>5406192369</v>
      </c>
      <c r="Z56" s="33" t="s">
        <v>70</v>
      </c>
      <c r="AA56" s="33" t="s">
        <v>5</v>
      </c>
    </row>
    <row r="57" spans="1:28" s="24" customFormat="1" ht="124.8" x14ac:dyDescent="0.3">
      <c r="A57" s="33">
        <v>17</v>
      </c>
      <c r="B57" s="34" t="s">
        <v>189</v>
      </c>
      <c r="C57" s="48" t="s">
        <v>172</v>
      </c>
      <c r="D57" s="33" t="s">
        <v>224</v>
      </c>
      <c r="E57" s="48" t="s">
        <v>174</v>
      </c>
      <c r="F57" s="34"/>
      <c r="G57" s="33" t="s">
        <v>181</v>
      </c>
      <c r="H57" s="36" t="s">
        <v>176</v>
      </c>
      <c r="I57" s="33" t="s">
        <v>4</v>
      </c>
      <c r="J57" s="33">
        <v>225.1</v>
      </c>
      <c r="K57" s="1">
        <v>12195300</v>
      </c>
      <c r="L57" s="1">
        <v>26869134.100000001</v>
      </c>
      <c r="M57" s="9" t="s">
        <v>144</v>
      </c>
      <c r="N57" s="10">
        <v>20019099398</v>
      </c>
      <c r="O57" s="1">
        <v>96591000</v>
      </c>
      <c r="P57" s="1">
        <v>216362944</v>
      </c>
      <c r="Q57" s="1">
        <v>167159000</v>
      </c>
      <c r="R57" s="1">
        <v>669837056</v>
      </c>
      <c r="S57" s="33" t="s">
        <v>167</v>
      </c>
      <c r="T57" s="1">
        <v>263750000</v>
      </c>
      <c r="U57" s="1">
        <v>886200000</v>
      </c>
      <c r="V57" s="36" t="s">
        <v>183</v>
      </c>
      <c r="W57" s="33" t="s">
        <v>193</v>
      </c>
      <c r="X57" s="34" t="s">
        <v>68</v>
      </c>
      <c r="Y57" s="33">
        <v>5406192370</v>
      </c>
      <c r="Z57" s="33" t="s">
        <v>70</v>
      </c>
      <c r="AA57" s="33" t="s">
        <v>5</v>
      </c>
    </row>
    <row r="58" spans="1:28" s="24" customFormat="1" ht="78" x14ac:dyDescent="0.3">
      <c r="A58" s="33">
        <v>18</v>
      </c>
      <c r="B58" s="34" t="s">
        <v>56</v>
      </c>
      <c r="C58" s="34" t="s">
        <v>60</v>
      </c>
      <c r="D58" s="33" t="s">
        <v>227</v>
      </c>
      <c r="E58" s="48" t="s">
        <v>14</v>
      </c>
      <c r="F58" s="38"/>
      <c r="G58" s="33" t="s">
        <v>161</v>
      </c>
      <c r="H58" s="33" t="s">
        <v>160</v>
      </c>
      <c r="I58" s="33" t="s">
        <v>4</v>
      </c>
      <c r="J58" s="33">
        <v>5.4</v>
      </c>
      <c r="K58" s="68" t="s">
        <v>168</v>
      </c>
      <c r="L58" s="69"/>
      <c r="M58" s="9" t="s">
        <v>144</v>
      </c>
      <c r="N58" s="10">
        <v>20019099396</v>
      </c>
      <c r="O58" s="68" t="s">
        <v>168</v>
      </c>
      <c r="P58" s="69"/>
      <c r="Q58" s="1">
        <v>300000</v>
      </c>
      <c r="R58" s="1">
        <v>600000</v>
      </c>
      <c r="S58" s="33" t="s">
        <v>167</v>
      </c>
      <c r="T58" s="1">
        <v>1600000</v>
      </c>
      <c r="U58" s="1">
        <v>3200000</v>
      </c>
      <c r="V58" s="70" t="s">
        <v>5</v>
      </c>
      <c r="W58" s="70" t="s">
        <v>165</v>
      </c>
      <c r="X58" s="34" t="s">
        <v>69</v>
      </c>
      <c r="Y58" s="33">
        <v>5446006785</v>
      </c>
      <c r="Z58" s="33" t="s">
        <v>71</v>
      </c>
      <c r="AA58" s="37" t="s">
        <v>76</v>
      </c>
    </row>
    <row r="59" spans="1:28" s="24" customFormat="1" ht="93.75" customHeight="1" x14ac:dyDescent="0.3">
      <c r="A59" s="33">
        <v>19</v>
      </c>
      <c r="B59" s="34" t="s">
        <v>57</v>
      </c>
      <c r="C59" s="34" t="s">
        <v>61</v>
      </c>
      <c r="D59" s="33" t="s">
        <v>228</v>
      </c>
      <c r="E59" s="34" t="s">
        <v>14</v>
      </c>
      <c r="F59" s="38"/>
      <c r="G59" s="33" t="s">
        <v>161</v>
      </c>
      <c r="H59" s="33" t="s">
        <v>160</v>
      </c>
      <c r="I59" s="33" t="s">
        <v>4</v>
      </c>
      <c r="J59" s="33">
        <v>5.4</v>
      </c>
      <c r="K59" s="68" t="s">
        <v>168</v>
      </c>
      <c r="L59" s="69"/>
      <c r="M59" s="9" t="s">
        <v>144</v>
      </c>
      <c r="N59" s="10">
        <v>20019099397</v>
      </c>
      <c r="O59" s="68" t="s">
        <v>168</v>
      </c>
      <c r="P59" s="69"/>
      <c r="Q59" s="1">
        <v>420000</v>
      </c>
      <c r="R59" s="1">
        <v>840000</v>
      </c>
      <c r="S59" s="33" t="s">
        <v>167</v>
      </c>
      <c r="T59" s="1">
        <v>1520000</v>
      </c>
      <c r="U59" s="1">
        <v>3040000</v>
      </c>
      <c r="V59" s="71"/>
      <c r="W59" s="71"/>
      <c r="X59" s="34" t="s">
        <v>69</v>
      </c>
      <c r="Y59" s="33">
        <v>5446006785</v>
      </c>
      <c r="Z59" s="33" t="s">
        <v>71</v>
      </c>
      <c r="AA59" s="37" t="s">
        <v>76</v>
      </c>
    </row>
    <row r="60" spans="1:28" s="24" customFormat="1" ht="93.75" customHeight="1" x14ac:dyDescent="0.3">
      <c r="A60" s="33">
        <v>20</v>
      </c>
      <c r="B60" s="34" t="s">
        <v>58</v>
      </c>
      <c r="C60" s="34" t="s">
        <v>62</v>
      </c>
      <c r="D60" s="33" t="s">
        <v>229</v>
      </c>
      <c r="E60" s="34" t="s">
        <v>14</v>
      </c>
      <c r="F60" s="38"/>
      <c r="G60" s="33" t="s">
        <v>161</v>
      </c>
      <c r="H60" s="33" t="s">
        <v>160</v>
      </c>
      <c r="I60" s="33" t="s">
        <v>4</v>
      </c>
      <c r="J60" s="33">
        <v>14</v>
      </c>
      <c r="K60" s="68" t="s">
        <v>168</v>
      </c>
      <c r="L60" s="69"/>
      <c r="M60" s="9" t="s">
        <v>144</v>
      </c>
      <c r="N60" s="10">
        <v>20019099398</v>
      </c>
      <c r="O60" s="68" t="s">
        <v>168</v>
      </c>
      <c r="P60" s="69"/>
      <c r="Q60" s="1">
        <v>2300000</v>
      </c>
      <c r="R60" s="1">
        <v>4600000</v>
      </c>
      <c r="S60" s="33" t="s">
        <v>167</v>
      </c>
      <c r="T60" s="1">
        <v>4850000</v>
      </c>
      <c r="U60" s="1">
        <v>9700000</v>
      </c>
      <c r="V60" s="72"/>
      <c r="W60" s="72"/>
      <c r="X60" s="34" t="s">
        <v>69</v>
      </c>
      <c r="Y60" s="33">
        <v>5446006785</v>
      </c>
      <c r="Z60" s="33" t="s">
        <v>71</v>
      </c>
      <c r="AA60" s="37" t="s">
        <v>76</v>
      </c>
    </row>
    <row r="61" spans="1:28" s="65" customFormat="1" ht="128.25" customHeight="1" x14ac:dyDescent="0.3">
      <c r="A61" s="58">
        <v>21</v>
      </c>
      <c r="B61" s="58" t="s">
        <v>243</v>
      </c>
      <c r="C61" s="58" t="s">
        <v>244</v>
      </c>
      <c r="D61" s="58" t="s">
        <v>245</v>
      </c>
      <c r="E61" s="58" t="s">
        <v>246</v>
      </c>
      <c r="F61" s="58" t="s">
        <v>247</v>
      </c>
      <c r="G61" s="59" t="s">
        <v>248</v>
      </c>
      <c r="H61" s="58" t="s">
        <v>249</v>
      </c>
      <c r="I61" s="58" t="s">
        <v>4</v>
      </c>
      <c r="J61" s="58">
        <v>4.4800000000000004</v>
      </c>
      <c r="K61" s="60">
        <v>364430</v>
      </c>
      <c r="L61" s="60">
        <v>60167.39</v>
      </c>
      <c r="M61" s="58" t="s">
        <v>250</v>
      </c>
      <c r="N61" s="66"/>
      <c r="O61" s="58"/>
      <c r="P61" s="61">
        <v>142221</v>
      </c>
      <c r="Q61" s="62"/>
      <c r="R61" s="11">
        <v>157779</v>
      </c>
      <c r="S61" s="59" t="s">
        <v>251</v>
      </c>
      <c r="T61" s="59"/>
      <c r="U61" s="11">
        <v>300000</v>
      </c>
      <c r="V61" s="63" t="s">
        <v>252</v>
      </c>
      <c r="W61" s="58" t="s">
        <v>5</v>
      </c>
      <c r="X61" s="58" t="s">
        <v>253</v>
      </c>
      <c r="Y61" s="58" t="s">
        <v>254</v>
      </c>
      <c r="Z61" s="58" t="s">
        <v>255</v>
      </c>
      <c r="AA61" s="64" t="s">
        <v>256</v>
      </c>
    </row>
    <row r="68" spans="1:27" s="56" customFormat="1" ht="124.8" x14ac:dyDescent="0.3">
      <c r="A68" s="54"/>
      <c r="B68" s="55" t="s">
        <v>231</v>
      </c>
      <c r="C68" s="55" t="s">
        <v>233</v>
      </c>
      <c r="D68" s="54" t="s">
        <v>224</v>
      </c>
      <c r="E68" s="55" t="s">
        <v>232</v>
      </c>
      <c r="F68" s="54"/>
      <c r="G68" s="54"/>
      <c r="H68" s="54"/>
      <c r="I68" s="54"/>
      <c r="J68" s="54"/>
      <c r="K68" s="54"/>
      <c r="L68" s="54"/>
      <c r="M68" s="4" t="s">
        <v>144</v>
      </c>
      <c r="N68" s="5">
        <v>20019099395</v>
      </c>
      <c r="O68" s="54"/>
      <c r="P68" s="54"/>
      <c r="Q68" s="54"/>
      <c r="R68" s="54"/>
      <c r="S68" s="54"/>
      <c r="T68" s="6"/>
      <c r="U68" s="6"/>
      <c r="V68" s="54"/>
      <c r="W68" s="54"/>
      <c r="X68" s="55" t="s">
        <v>234</v>
      </c>
      <c r="Y68" s="54"/>
      <c r="Z68" s="54" t="s">
        <v>235</v>
      </c>
      <c r="AA68" s="54"/>
    </row>
  </sheetData>
  <mergeCells count="90">
    <mergeCell ref="W50:W52"/>
    <mergeCell ref="X50:X52"/>
    <mergeCell ref="Y50:Y52"/>
    <mergeCell ref="Z50:Z52"/>
    <mergeCell ref="AA50:AA52"/>
    <mergeCell ref="R50:R52"/>
    <mergeCell ref="S50:S52"/>
    <mergeCell ref="T50:T52"/>
    <mergeCell ref="U50:U52"/>
    <mergeCell ref="V50:V52"/>
    <mergeCell ref="M50:M52"/>
    <mergeCell ref="N50:N52"/>
    <mergeCell ref="O50:O52"/>
    <mergeCell ref="P50:P52"/>
    <mergeCell ref="Q50:Q52"/>
    <mergeCell ref="E50:E52"/>
    <mergeCell ref="F50:F52"/>
    <mergeCell ref="G50:G52"/>
    <mergeCell ref="K51:K52"/>
    <mergeCell ref="L51:L52"/>
    <mergeCell ref="A50:A52"/>
    <mergeCell ref="B50:B52"/>
    <mergeCell ref="C50:C52"/>
    <mergeCell ref="D50:D52"/>
    <mergeCell ref="W25:W48"/>
    <mergeCell ref="K25:K48"/>
    <mergeCell ref="L25:L48"/>
    <mergeCell ref="O25:O48"/>
    <mergeCell ref="P25:P48"/>
    <mergeCell ref="Q25:Q48"/>
    <mergeCell ref="F25:F48"/>
    <mergeCell ref="G25:G48"/>
    <mergeCell ref="H25:H48"/>
    <mergeCell ref="I25:I48"/>
    <mergeCell ref="J25:J48"/>
    <mergeCell ref="A23:A48"/>
    <mergeCell ref="AA25:AA48"/>
    <mergeCell ref="R25:R48"/>
    <mergeCell ref="S25:S48"/>
    <mergeCell ref="T25:T48"/>
    <mergeCell ref="U25:U48"/>
    <mergeCell ref="V25:V48"/>
    <mergeCell ref="B25:B48"/>
    <mergeCell ref="C25:C48"/>
    <mergeCell ref="D25:D48"/>
    <mergeCell ref="E25:E48"/>
    <mergeCell ref="K4:N4"/>
    <mergeCell ref="J5:J6"/>
    <mergeCell ref="K5:K6"/>
    <mergeCell ref="L5:L6"/>
    <mergeCell ref="M5:M6"/>
    <mergeCell ref="N5:N6"/>
    <mergeCell ref="A4:A6"/>
    <mergeCell ref="B4:B6"/>
    <mergeCell ref="E4:G4"/>
    <mergeCell ref="H4:J4"/>
    <mergeCell ref="E5:E6"/>
    <mergeCell ref="F5:F6"/>
    <mergeCell ref="G5:G6"/>
    <mergeCell ref="H5:H6"/>
    <mergeCell ref="I5:I6"/>
    <mergeCell ref="D4:D6"/>
    <mergeCell ref="V4:V6"/>
    <mergeCell ref="W4:W6"/>
    <mergeCell ref="X4:AA4"/>
    <mergeCell ref="X5:X6"/>
    <mergeCell ref="Y5:Y6"/>
    <mergeCell ref="Z5:Z6"/>
    <mergeCell ref="AA5:AA6"/>
    <mergeCell ref="O4:P4"/>
    <mergeCell ref="O5:O6"/>
    <mergeCell ref="P5:P6"/>
    <mergeCell ref="Q4:R4"/>
    <mergeCell ref="S4:U4"/>
    <mergeCell ref="Y1:AA1"/>
    <mergeCell ref="K58:L58"/>
    <mergeCell ref="K59:L59"/>
    <mergeCell ref="K60:L60"/>
    <mergeCell ref="W58:W60"/>
    <mergeCell ref="O58:P58"/>
    <mergeCell ref="O59:P59"/>
    <mergeCell ref="O60:P60"/>
    <mergeCell ref="V58:V60"/>
    <mergeCell ref="Q5:Q6"/>
    <mergeCell ref="R5:R6"/>
    <mergeCell ref="S5:S6"/>
    <mergeCell ref="T5:U5"/>
    <mergeCell ref="X25:X48"/>
    <mergeCell ref="Y25:Y48"/>
    <mergeCell ref="Z25:Z48"/>
  </mergeCells>
  <pageMargins left="0.70866141732283472" right="0.70866141732283472" top="0.74803149606299213" bottom="0.74803149606299213" header="0.31496062992125984" footer="0.31496062992125984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 (ч.6)</vt:lpstr>
      <vt:lpstr>'Приложение 4 (ч.6)'!Заголовки_для_печати</vt:lpstr>
      <vt:lpstr>'Приложение 4 (ч.6)'!Область_печати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2019-12-23T22:49:16Z</dcterms:modified>
</cp:coreProperties>
</file>